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1. Statement of financial performance\"/>
    </mc:Choice>
  </mc:AlternateContent>
  <xr:revisionPtr revIDLastSave="0" documentId="8_{D0F8C965-90B0-45A4-908A-A23F61C61ED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CPT!$A$1:$AA$59</definedName>
    <definedName name="_xlnm.Print_Area" localSheetId="6">'DC1'!$A$1:$AA$59</definedName>
    <definedName name="_xlnm.Print_Area" localSheetId="12">'DC2'!$A$1:$AA$59</definedName>
    <definedName name="_xlnm.Print_Area" localSheetId="17">'DC3'!$A$1:$AA$59</definedName>
    <definedName name="_xlnm.Print_Area" localSheetId="25">'DC4'!$A$1:$AA$59</definedName>
    <definedName name="_xlnm.Print_Area" localSheetId="29">'DC5'!$A$1:$AA$59</definedName>
    <definedName name="_xlnm.Print_Area" localSheetId="30">Summary!$A$1:$AA$59</definedName>
    <definedName name="_xlnm.Print_Area" localSheetId="1">'WC011'!$A$1:$AA$59</definedName>
    <definedName name="_xlnm.Print_Area" localSheetId="2">'WC012'!$A$1:$AA$59</definedName>
    <definedName name="_xlnm.Print_Area" localSheetId="3">'WC013'!$A$1:$AA$59</definedName>
    <definedName name="_xlnm.Print_Area" localSheetId="4">'WC014'!$A$1:$AA$59</definedName>
    <definedName name="_xlnm.Print_Area" localSheetId="5">'WC015'!$A$1:$AA$59</definedName>
    <definedName name="_xlnm.Print_Area" localSheetId="7">'WC022'!$A$1:$AA$59</definedName>
    <definedName name="_xlnm.Print_Area" localSheetId="8">'WC023'!$A$1:$AA$59</definedName>
    <definedName name="_xlnm.Print_Area" localSheetId="9">'WC024'!$A$1:$AA$59</definedName>
    <definedName name="_xlnm.Print_Area" localSheetId="10">'WC025'!$A$1:$AA$59</definedName>
    <definedName name="_xlnm.Print_Area" localSheetId="11">'WC026'!$A$1:$AA$59</definedName>
    <definedName name="_xlnm.Print_Area" localSheetId="13">'WC031'!$A$1:$AA$59</definedName>
    <definedName name="_xlnm.Print_Area" localSheetId="14">'WC032'!$A$1:$AA$59</definedName>
    <definedName name="_xlnm.Print_Area" localSheetId="15">'WC033'!$A$1:$AA$59</definedName>
    <definedName name="_xlnm.Print_Area" localSheetId="16">'WC034'!$A$1:$AA$59</definedName>
    <definedName name="_xlnm.Print_Area" localSheetId="18">'WC041'!$A$1:$AA$59</definedName>
    <definedName name="_xlnm.Print_Area" localSheetId="19">'WC042'!$A$1:$AA$59</definedName>
    <definedName name="_xlnm.Print_Area" localSheetId="20">'WC043'!$A$1:$AA$59</definedName>
    <definedName name="_xlnm.Print_Area" localSheetId="21">'WC044'!$A$1:$AA$59</definedName>
    <definedName name="_xlnm.Print_Area" localSheetId="22">'WC045'!$A$1:$AA$59</definedName>
    <definedName name="_xlnm.Print_Area" localSheetId="23">'WC047'!$A$1:$AA$59</definedName>
    <definedName name="_xlnm.Print_Area" localSheetId="24">'WC048'!$A$1:$AA$59</definedName>
    <definedName name="_xlnm.Print_Area" localSheetId="26">'WC051'!$A$1:$AA$59</definedName>
    <definedName name="_xlnm.Print_Area" localSheetId="27">'WC052'!$A$1:$AA$59</definedName>
    <definedName name="_xlnm.Print_Area" localSheetId="28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8" i="2" l="1"/>
  <c r="Y51" i="2" s="1"/>
  <c r="Y53" i="2" s="1"/>
  <c r="Y56" i="2" s="1"/>
  <c r="Y59" i="2" s="1"/>
  <c r="I48" i="2"/>
  <c r="I51" i="2" s="1"/>
  <c r="I53" i="2" s="1"/>
  <c r="I56" i="2" s="1"/>
  <c r="I59" i="2" s="1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D48" i="2" s="1"/>
  <c r="D51" i="2" s="1"/>
  <c r="D53" i="2" s="1"/>
  <c r="D56" i="2" s="1"/>
  <c r="D59" i="2" s="1"/>
  <c r="C47" i="2"/>
  <c r="AA32" i="2"/>
  <c r="AA48" i="2" s="1"/>
  <c r="AA51" i="2" s="1"/>
  <c r="AA53" i="2" s="1"/>
  <c r="AA56" i="2" s="1"/>
  <c r="AA59" i="2" s="1"/>
  <c r="Y32" i="2"/>
  <c r="Z32" i="2" s="1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D32" i="2"/>
  <c r="C32" i="2"/>
  <c r="C48" i="2" s="1"/>
  <c r="C51" i="2" s="1"/>
  <c r="C53" i="2" s="1"/>
  <c r="C56" i="2" s="1"/>
  <c r="C59" i="2" s="1"/>
  <c r="E56" i="3"/>
  <c r="E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H48" i="3" s="1"/>
  <c r="H51" i="3" s="1"/>
  <c r="H53" i="3" s="1"/>
  <c r="H56" i="3" s="1"/>
  <c r="H59" i="3" s="1"/>
  <c r="G47" i="3"/>
  <c r="F47" i="3"/>
  <c r="E47" i="3"/>
  <c r="D47" i="3"/>
  <c r="C47" i="3"/>
  <c r="AA32" i="3"/>
  <c r="Y32" i="3"/>
  <c r="Y48" i="3" s="1"/>
  <c r="Y51" i="3" s="1"/>
  <c r="X32" i="3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D32" i="3"/>
  <c r="C32" i="3"/>
  <c r="L56" i="4"/>
  <c r="L59" i="4" s="1"/>
  <c r="Y48" i="4"/>
  <c r="Y51" i="4" s="1"/>
  <c r="Y53" i="4" s="1"/>
  <c r="Y56" i="4" s="1"/>
  <c r="Y59" i="4" s="1"/>
  <c r="W48" i="4"/>
  <c r="W51" i="4" s="1"/>
  <c r="W53" i="4" s="1"/>
  <c r="W56" i="4" s="1"/>
  <c r="W59" i="4" s="1"/>
  <c r="O48" i="4"/>
  <c r="O51" i="4" s="1"/>
  <c r="O53" i="4" s="1"/>
  <c r="O56" i="4" s="1"/>
  <c r="O59" i="4" s="1"/>
  <c r="I48" i="4"/>
  <c r="I51" i="4" s="1"/>
  <c r="I53" i="4" s="1"/>
  <c r="I56" i="4" s="1"/>
  <c r="I59" i="4" s="1"/>
  <c r="G48" i="4"/>
  <c r="G51" i="4" s="1"/>
  <c r="G53" i="4" s="1"/>
  <c r="G56" i="4" s="1"/>
  <c r="G59" i="4" s="1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X32" i="4"/>
  <c r="X48" i="4" s="1"/>
  <c r="X51" i="4" s="1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K32" i="4"/>
  <c r="K48" i="4" s="1"/>
  <c r="K51" i="4" s="1"/>
  <c r="K53" i="4" s="1"/>
  <c r="K56" i="4" s="1"/>
  <c r="K59" i="4" s="1"/>
  <c r="J32" i="4"/>
  <c r="I32" i="4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Y48" i="5"/>
  <c r="Y51" i="5" s="1"/>
  <c r="Y53" i="5" s="1"/>
  <c r="Y56" i="5" s="1"/>
  <c r="Y59" i="5" s="1"/>
  <c r="N48" i="5"/>
  <c r="N51" i="5" s="1"/>
  <c r="N53" i="5" s="1"/>
  <c r="N56" i="5" s="1"/>
  <c r="N59" i="5" s="1"/>
  <c r="F48" i="5"/>
  <c r="F51" i="5" s="1"/>
  <c r="F53" i="5" s="1"/>
  <c r="F56" i="5" s="1"/>
  <c r="F59" i="5" s="1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Z32" i="5" s="1"/>
  <c r="W32" i="5"/>
  <c r="V32" i="5"/>
  <c r="V48" i="5" s="1"/>
  <c r="V51" i="5" s="1"/>
  <c r="V53" i="5" s="1"/>
  <c r="V56" i="5" s="1"/>
  <c r="V59" i="5" s="1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P32" i="5"/>
  <c r="P48" i="5" s="1"/>
  <c r="P51" i="5" s="1"/>
  <c r="P53" i="5" s="1"/>
  <c r="P56" i="5" s="1"/>
  <c r="P59" i="5" s="1"/>
  <c r="O32" i="5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H32" i="5"/>
  <c r="H48" i="5" s="1"/>
  <c r="H51" i="5" s="1"/>
  <c r="H53" i="5" s="1"/>
  <c r="H56" i="5" s="1"/>
  <c r="H59" i="5" s="1"/>
  <c r="G32" i="5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R56" i="6"/>
  <c r="R59" i="6" s="1"/>
  <c r="W48" i="6"/>
  <c r="W51" i="6" s="1"/>
  <c r="W53" i="6" s="1"/>
  <c r="W56" i="6" s="1"/>
  <c r="W59" i="6" s="1"/>
  <c r="H48" i="6"/>
  <c r="H51" i="6" s="1"/>
  <c r="H53" i="6" s="1"/>
  <c r="H56" i="6" s="1"/>
  <c r="H59" i="6" s="1"/>
  <c r="G48" i="6"/>
  <c r="G51" i="6" s="1"/>
  <c r="G53" i="6" s="1"/>
  <c r="G56" i="6" s="1"/>
  <c r="G59" i="6" s="1"/>
  <c r="E48" i="6"/>
  <c r="E51" i="6" s="1"/>
  <c r="E53" i="6" s="1"/>
  <c r="E56" i="6" s="1"/>
  <c r="E59" i="6" s="1"/>
  <c r="AA47" i="6"/>
  <c r="Y47" i="6"/>
  <c r="X47" i="6"/>
  <c r="W47" i="6"/>
  <c r="V47" i="6"/>
  <c r="U47" i="6"/>
  <c r="T47" i="6"/>
  <c r="S47" i="6"/>
  <c r="R47" i="6"/>
  <c r="Q47" i="6"/>
  <c r="P47" i="6"/>
  <c r="O47" i="6"/>
  <c r="O48" i="6" s="1"/>
  <c r="O51" i="6" s="1"/>
  <c r="O53" i="6" s="1"/>
  <c r="O56" i="6" s="1"/>
  <c r="O59" i="6" s="1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Z32" i="6"/>
  <c r="Y32" i="6"/>
  <c r="X32" i="6"/>
  <c r="X48" i="6" s="1"/>
  <c r="W32" i="6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Q32" i="6"/>
  <c r="P32" i="6"/>
  <c r="O32" i="6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J32" i="6"/>
  <c r="J48" i="6" s="1"/>
  <c r="J51" i="6" s="1"/>
  <c r="J53" i="6" s="1"/>
  <c r="J56" i="6" s="1"/>
  <c r="J59" i="6" s="1"/>
  <c r="I32" i="6"/>
  <c r="H32" i="6"/>
  <c r="G32" i="6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L56" i="7"/>
  <c r="L59" i="7" s="1"/>
  <c r="Q48" i="7"/>
  <c r="Q51" i="7" s="1"/>
  <c r="Q53" i="7" s="1"/>
  <c r="Q56" i="7" s="1"/>
  <c r="Q59" i="7" s="1"/>
  <c r="L48" i="7"/>
  <c r="L51" i="7" s="1"/>
  <c r="L53" i="7" s="1"/>
  <c r="I48" i="7"/>
  <c r="I51" i="7" s="1"/>
  <c r="I53" i="7" s="1"/>
  <c r="I56" i="7" s="1"/>
  <c r="I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AA48" i="8"/>
  <c r="AA51" i="8" s="1"/>
  <c r="AA53" i="8" s="1"/>
  <c r="AA56" i="8" s="1"/>
  <c r="AA59" i="8" s="1"/>
  <c r="X48" i="8"/>
  <c r="X51" i="8" s="1"/>
  <c r="X53" i="8" s="1"/>
  <c r="X56" i="8" s="1"/>
  <c r="U48" i="8"/>
  <c r="U51" i="8" s="1"/>
  <c r="U53" i="8" s="1"/>
  <c r="U56" i="8" s="1"/>
  <c r="U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X32" i="8"/>
  <c r="Z32" i="8" s="1"/>
  <c r="W32" i="8"/>
  <c r="V32" i="8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P32" i="8"/>
  <c r="P48" i="8" s="1"/>
  <c r="P51" i="8" s="1"/>
  <c r="P53" i="8" s="1"/>
  <c r="P56" i="8" s="1"/>
  <c r="P59" i="8" s="1"/>
  <c r="O32" i="8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V59" i="9"/>
  <c r="P53" i="9"/>
  <c r="P56" i="9" s="1"/>
  <c r="P59" i="9" s="1"/>
  <c r="H53" i="9"/>
  <c r="H56" i="9" s="1"/>
  <c r="H59" i="9" s="1"/>
  <c r="AA51" i="9"/>
  <c r="AA53" i="9" s="1"/>
  <c r="AA56" i="9" s="1"/>
  <c r="AA59" i="9" s="1"/>
  <c r="O48" i="9"/>
  <c r="O51" i="9" s="1"/>
  <c r="O53" i="9" s="1"/>
  <c r="O56" i="9" s="1"/>
  <c r="O59" i="9" s="1"/>
  <c r="J48" i="9"/>
  <c r="J51" i="9" s="1"/>
  <c r="J53" i="9" s="1"/>
  <c r="J56" i="9" s="1"/>
  <c r="J59" i="9" s="1"/>
  <c r="G48" i="9"/>
  <c r="G51" i="9" s="1"/>
  <c r="G53" i="9" s="1"/>
  <c r="G56" i="9" s="1"/>
  <c r="G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Y32" i="9"/>
  <c r="Y48" i="9" s="1"/>
  <c r="Y51" i="9" s="1"/>
  <c r="Y53" i="9" s="1"/>
  <c r="Y56" i="9" s="1"/>
  <c r="Y59" i="9" s="1"/>
  <c r="X32" i="9"/>
  <c r="X48" i="9" s="1"/>
  <c r="X51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O32" i="9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G32" i="9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P48" i="10" s="1"/>
  <c r="P51" i="10" s="1"/>
  <c r="P53" i="10" s="1"/>
  <c r="P56" i="10" s="1"/>
  <c r="P59" i="10" s="1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W32" i="10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W53" i="11"/>
  <c r="W56" i="11" s="1"/>
  <c r="W59" i="11" s="1"/>
  <c r="O53" i="11"/>
  <c r="O56" i="11" s="1"/>
  <c r="O59" i="11" s="1"/>
  <c r="W51" i="11"/>
  <c r="X48" i="11"/>
  <c r="X51" i="11" s="1"/>
  <c r="Q48" i="11"/>
  <c r="Q51" i="11" s="1"/>
  <c r="Q53" i="11" s="1"/>
  <c r="Q56" i="11" s="1"/>
  <c r="Q59" i="11" s="1"/>
  <c r="H48" i="11"/>
  <c r="H51" i="11" s="1"/>
  <c r="H53" i="11" s="1"/>
  <c r="H56" i="11" s="1"/>
  <c r="H59" i="11" s="1"/>
  <c r="G48" i="11"/>
  <c r="G51" i="11" s="1"/>
  <c r="G53" i="11" s="1"/>
  <c r="G56" i="11" s="1"/>
  <c r="G59" i="11" s="1"/>
  <c r="AA47" i="11"/>
  <c r="Y47" i="11"/>
  <c r="Y48" i="11" s="1"/>
  <c r="Y51" i="11" s="1"/>
  <c r="Y53" i="11" s="1"/>
  <c r="Y56" i="11" s="1"/>
  <c r="Y59" i="11" s="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Z32" i="11"/>
  <c r="Y32" i="11"/>
  <c r="X32" i="11"/>
  <c r="W32" i="11"/>
  <c r="W48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Q32" i="11"/>
  <c r="P32" i="11"/>
  <c r="P48" i="11" s="1"/>
  <c r="P51" i="11" s="1"/>
  <c r="P53" i="11" s="1"/>
  <c r="P56" i="11" s="1"/>
  <c r="P59" i="11" s="1"/>
  <c r="O32" i="11"/>
  <c r="O48" i="11" s="1"/>
  <c r="O51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J32" i="11"/>
  <c r="I32" i="11"/>
  <c r="I48" i="11" s="1"/>
  <c r="I51" i="11" s="1"/>
  <c r="I53" i="11" s="1"/>
  <c r="I56" i="11" s="1"/>
  <c r="I59" i="11" s="1"/>
  <c r="H32" i="11"/>
  <c r="G32" i="1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W48" i="12"/>
  <c r="W51" i="12" s="1"/>
  <c r="W53" i="12" s="1"/>
  <c r="W56" i="12" s="1"/>
  <c r="W59" i="12" s="1"/>
  <c r="P48" i="12"/>
  <c r="P51" i="12" s="1"/>
  <c r="P53" i="12" s="1"/>
  <c r="P56" i="12" s="1"/>
  <c r="P59" i="12" s="1"/>
  <c r="G48" i="12"/>
  <c r="G51" i="12" s="1"/>
  <c r="G53" i="12" s="1"/>
  <c r="G56" i="12" s="1"/>
  <c r="G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W32" i="12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P32" i="12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O48" i="13"/>
  <c r="O51" i="13" s="1"/>
  <c r="O53" i="13" s="1"/>
  <c r="O56" i="13" s="1"/>
  <c r="O59" i="13" s="1"/>
  <c r="H48" i="13"/>
  <c r="H51" i="13" s="1"/>
  <c r="H53" i="13" s="1"/>
  <c r="H56" i="13" s="1"/>
  <c r="H59" i="13" s="1"/>
  <c r="G48" i="13"/>
  <c r="G51" i="13" s="1"/>
  <c r="G53" i="13" s="1"/>
  <c r="G56" i="13" s="1"/>
  <c r="G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Z32" i="13"/>
  <c r="Y32" i="13"/>
  <c r="X32" i="13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R32" i="13"/>
  <c r="R48" i="13" s="1"/>
  <c r="R51" i="13" s="1"/>
  <c r="R53" i="13" s="1"/>
  <c r="R56" i="13" s="1"/>
  <c r="R59" i="13" s="1"/>
  <c r="Q32" i="13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J32" i="13"/>
  <c r="J48" i="13" s="1"/>
  <c r="J51" i="13" s="1"/>
  <c r="J53" i="13" s="1"/>
  <c r="J56" i="13" s="1"/>
  <c r="J59" i="13" s="1"/>
  <c r="I32" i="13"/>
  <c r="H32" i="13"/>
  <c r="G32" i="13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56" i="14"/>
  <c r="C59" i="14" s="1"/>
  <c r="O48" i="14"/>
  <c r="O51" i="14" s="1"/>
  <c r="O53" i="14" s="1"/>
  <c r="O56" i="14" s="1"/>
  <c r="O59" i="14" s="1"/>
  <c r="I48" i="14"/>
  <c r="I51" i="14" s="1"/>
  <c r="I53" i="14" s="1"/>
  <c r="I56" i="14" s="1"/>
  <c r="I59" i="14" s="1"/>
  <c r="AA47" i="14"/>
  <c r="Y47" i="14"/>
  <c r="X47" i="14"/>
  <c r="Z47" i="14" s="1"/>
  <c r="W47" i="14"/>
  <c r="W48" i="14" s="1"/>
  <c r="W51" i="14" s="1"/>
  <c r="W53" i="14" s="1"/>
  <c r="W56" i="14" s="1"/>
  <c r="W59" i="14" s="1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Q48" i="15"/>
  <c r="Q51" i="15" s="1"/>
  <c r="Q53" i="15" s="1"/>
  <c r="Q56" i="15" s="1"/>
  <c r="Q59" i="15" s="1"/>
  <c r="J48" i="15"/>
  <c r="J51" i="15" s="1"/>
  <c r="J53" i="15" s="1"/>
  <c r="J56" i="15" s="1"/>
  <c r="J59" i="15" s="1"/>
  <c r="AA47" i="15"/>
  <c r="Y47" i="15"/>
  <c r="X47" i="15"/>
  <c r="Z47" i="15" s="1"/>
  <c r="W47" i="15"/>
  <c r="V47" i="15"/>
  <c r="U47" i="15"/>
  <c r="T47" i="15"/>
  <c r="S47" i="15"/>
  <c r="R47" i="15"/>
  <c r="R48" i="15" s="1"/>
  <c r="R51" i="15" s="1"/>
  <c r="R53" i="15" s="1"/>
  <c r="R56" i="15" s="1"/>
  <c r="R59" i="15" s="1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Z32" i="15" s="1"/>
  <c r="X32" i="15"/>
  <c r="W32" i="15"/>
  <c r="W48" i="15" s="1"/>
  <c r="W51" i="15" s="1"/>
  <c r="W53" i="15" s="1"/>
  <c r="W56" i="15" s="1"/>
  <c r="W59" i="15" s="1"/>
  <c r="V32" i="15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P32" i="15"/>
  <c r="O32" i="15"/>
  <c r="O48" i="15" s="1"/>
  <c r="O51" i="15" s="1"/>
  <c r="O53" i="15" s="1"/>
  <c r="O56" i="15" s="1"/>
  <c r="O59" i="15" s="1"/>
  <c r="N32" i="15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V56" i="16"/>
  <c r="V59" i="16" s="1"/>
  <c r="N56" i="16"/>
  <c r="N59" i="16" s="1"/>
  <c r="Y48" i="16"/>
  <c r="Y51" i="16" s="1"/>
  <c r="Y53" i="16" s="1"/>
  <c r="Y56" i="16" s="1"/>
  <c r="Y59" i="16" s="1"/>
  <c r="X48" i="16"/>
  <c r="X51" i="16" s="1"/>
  <c r="Q48" i="16"/>
  <c r="Q51" i="16" s="1"/>
  <c r="Q53" i="16" s="1"/>
  <c r="Q56" i="16" s="1"/>
  <c r="Q59" i="16" s="1"/>
  <c r="AA47" i="16"/>
  <c r="Y47" i="16"/>
  <c r="Z47" i="16" s="1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Z32" i="16"/>
  <c r="Y32" i="16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R32" i="16"/>
  <c r="Q32" i="16"/>
  <c r="P32" i="16"/>
  <c r="P48" i="16" s="1"/>
  <c r="P51" i="16" s="1"/>
  <c r="P53" i="16" s="1"/>
  <c r="P56" i="16" s="1"/>
  <c r="P59" i="16" s="1"/>
  <c r="O32" i="16"/>
  <c r="N32" i="16"/>
  <c r="N48" i="16" s="1"/>
  <c r="N51" i="16" s="1"/>
  <c r="N53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J32" i="16"/>
  <c r="I32" i="16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U56" i="17"/>
  <c r="U59" i="17" s="1"/>
  <c r="W48" i="17"/>
  <c r="W51" i="17" s="1"/>
  <c r="W53" i="17" s="1"/>
  <c r="W56" i="17" s="1"/>
  <c r="W59" i="17" s="1"/>
  <c r="O48" i="17"/>
  <c r="O51" i="17" s="1"/>
  <c r="O53" i="17" s="1"/>
  <c r="O56" i="17" s="1"/>
  <c r="O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Z32" i="17" s="1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T32" i="17"/>
  <c r="S32" i="17"/>
  <c r="S48" i="17" s="1"/>
  <c r="S51" i="17" s="1"/>
  <c r="S53" i="17" s="1"/>
  <c r="S56" i="17" s="1"/>
  <c r="S59" i="17" s="1"/>
  <c r="R32" i="17"/>
  <c r="Q32" i="17"/>
  <c r="P32" i="17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I32" i="17"/>
  <c r="H32" i="17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N51" i="18"/>
  <c r="N53" i="18" s="1"/>
  <c r="N56" i="18" s="1"/>
  <c r="N59" i="18" s="1"/>
  <c r="M51" i="18"/>
  <c r="M53" i="18" s="1"/>
  <c r="M56" i="18" s="1"/>
  <c r="M59" i="18" s="1"/>
  <c r="E51" i="18"/>
  <c r="E53" i="18" s="1"/>
  <c r="E56" i="18" s="1"/>
  <c r="E59" i="18" s="1"/>
  <c r="V48" i="18"/>
  <c r="V51" i="18" s="1"/>
  <c r="V53" i="18" s="1"/>
  <c r="V56" i="18" s="1"/>
  <c r="V59" i="18" s="1"/>
  <c r="F48" i="18"/>
  <c r="F51" i="18" s="1"/>
  <c r="F53" i="18" s="1"/>
  <c r="F56" i="18" s="1"/>
  <c r="F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M32" i="18"/>
  <c r="M48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E32" i="18"/>
  <c r="E48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E56" i="19"/>
  <c r="E59" i="19" s="1"/>
  <c r="AA53" i="19"/>
  <c r="AA56" i="19" s="1"/>
  <c r="AA59" i="19" s="1"/>
  <c r="C53" i="19"/>
  <c r="C56" i="19" s="1"/>
  <c r="C59" i="19" s="1"/>
  <c r="M51" i="19"/>
  <c r="M53" i="19" s="1"/>
  <c r="M56" i="19" s="1"/>
  <c r="M59" i="19" s="1"/>
  <c r="L51" i="19"/>
  <c r="L53" i="19" s="1"/>
  <c r="L56" i="19" s="1"/>
  <c r="L59" i="19" s="1"/>
  <c r="AA47" i="19"/>
  <c r="Y47" i="19"/>
  <c r="X47" i="19"/>
  <c r="Z47" i="19" s="1"/>
  <c r="W47" i="19"/>
  <c r="V47" i="19"/>
  <c r="V48" i="19" s="1"/>
  <c r="V51" i="19" s="1"/>
  <c r="V53" i="19" s="1"/>
  <c r="V56" i="19" s="1"/>
  <c r="V59" i="19" s="1"/>
  <c r="U47" i="19"/>
  <c r="T47" i="19"/>
  <c r="S47" i="19"/>
  <c r="R47" i="19"/>
  <c r="Q47" i="19"/>
  <c r="P47" i="19"/>
  <c r="P48" i="19" s="1"/>
  <c r="P51" i="19" s="1"/>
  <c r="P53" i="19" s="1"/>
  <c r="P56" i="19" s="1"/>
  <c r="P59" i="19" s="1"/>
  <c r="O47" i="19"/>
  <c r="N47" i="19"/>
  <c r="M47" i="19"/>
  <c r="L47" i="19"/>
  <c r="K47" i="19"/>
  <c r="J47" i="19"/>
  <c r="I47" i="19"/>
  <c r="H47" i="19"/>
  <c r="G47" i="19"/>
  <c r="F47" i="19"/>
  <c r="F48" i="19" s="1"/>
  <c r="F51" i="19" s="1"/>
  <c r="F53" i="19" s="1"/>
  <c r="F56" i="19" s="1"/>
  <c r="F59" i="19" s="1"/>
  <c r="E47" i="19"/>
  <c r="D47" i="19"/>
  <c r="C47" i="19"/>
  <c r="AA32" i="19"/>
  <c r="AA48" i="19" s="1"/>
  <c r="AA51" i="19" s="1"/>
  <c r="Y32" i="19"/>
  <c r="Y48" i="19" s="1"/>
  <c r="Y51" i="19" s="1"/>
  <c r="Y53" i="19" s="1"/>
  <c r="Y56" i="19" s="1"/>
  <c r="Y59" i="19" s="1"/>
  <c r="X32" i="19"/>
  <c r="W32" i="19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O32" i="19"/>
  <c r="N32" i="19"/>
  <c r="M32" i="19"/>
  <c r="M48" i="19" s="1"/>
  <c r="L32" i="19"/>
  <c r="L48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G32" i="19"/>
  <c r="F32" i="19"/>
  <c r="E32" i="19"/>
  <c r="E48" i="19" s="1"/>
  <c r="E51" i="19" s="1"/>
  <c r="E53" i="19" s="1"/>
  <c r="D32" i="19"/>
  <c r="D48" i="19" s="1"/>
  <c r="D51" i="19" s="1"/>
  <c r="D53" i="19" s="1"/>
  <c r="D56" i="19" s="1"/>
  <c r="D59" i="19" s="1"/>
  <c r="C32" i="19"/>
  <c r="C48" i="19" s="1"/>
  <c r="C51" i="19" s="1"/>
  <c r="U51" i="20"/>
  <c r="U53" i="20" s="1"/>
  <c r="U56" i="20" s="1"/>
  <c r="U59" i="20" s="1"/>
  <c r="M48" i="20"/>
  <c r="M51" i="20" s="1"/>
  <c r="M53" i="20" s="1"/>
  <c r="M56" i="20" s="1"/>
  <c r="M59" i="20" s="1"/>
  <c r="F48" i="20"/>
  <c r="F51" i="20" s="1"/>
  <c r="F53" i="20" s="1"/>
  <c r="F56" i="20" s="1"/>
  <c r="F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L48" i="21"/>
  <c r="L51" i="21" s="1"/>
  <c r="L53" i="21" s="1"/>
  <c r="L56" i="21" s="1"/>
  <c r="L59" i="21" s="1"/>
  <c r="D48" i="21"/>
  <c r="D51" i="21" s="1"/>
  <c r="D53" i="21" s="1"/>
  <c r="D56" i="21" s="1"/>
  <c r="D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L32" i="2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D32" i="21"/>
  <c r="C32" i="21"/>
  <c r="R56" i="22"/>
  <c r="R59" i="22" s="1"/>
  <c r="K48" i="22"/>
  <c r="K51" i="22" s="1"/>
  <c r="K53" i="22" s="1"/>
  <c r="K56" i="22" s="1"/>
  <c r="K59" i="22" s="1"/>
  <c r="E48" i="22"/>
  <c r="E51" i="22" s="1"/>
  <c r="E53" i="22" s="1"/>
  <c r="E56" i="22" s="1"/>
  <c r="E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W59" i="22" s="1"/>
  <c r="V32" i="22"/>
  <c r="U32" i="22"/>
  <c r="U48" i="22" s="1"/>
  <c r="U51" i="22" s="1"/>
  <c r="U53" i="22" s="1"/>
  <c r="U56" i="22" s="1"/>
  <c r="U59" i="22" s="1"/>
  <c r="T32" i="22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K32" i="22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D32" i="22"/>
  <c r="C32" i="22"/>
  <c r="C48" i="22" s="1"/>
  <c r="C51" i="22" s="1"/>
  <c r="C53" i="22" s="1"/>
  <c r="C56" i="22" s="1"/>
  <c r="C59" i="22" s="1"/>
  <c r="P59" i="23"/>
  <c r="AA51" i="23"/>
  <c r="AA53" i="23" s="1"/>
  <c r="AA56" i="23" s="1"/>
  <c r="AA59" i="23" s="1"/>
  <c r="E48" i="23"/>
  <c r="E51" i="23" s="1"/>
  <c r="E53" i="23" s="1"/>
  <c r="E56" i="23" s="1"/>
  <c r="E59" i="23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Y32" i="23"/>
  <c r="X32" i="23"/>
  <c r="X48" i="23" s="1"/>
  <c r="W32" i="23"/>
  <c r="V32" i="23"/>
  <c r="V48" i="23" s="1"/>
  <c r="V51" i="23" s="1"/>
  <c r="V53" i="23" s="1"/>
  <c r="V56" i="23" s="1"/>
  <c r="V59" i="23" s="1"/>
  <c r="U32" i="23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Y48" i="24"/>
  <c r="Y51" i="24" s="1"/>
  <c r="Y53" i="24" s="1"/>
  <c r="Y56" i="24" s="1"/>
  <c r="Y59" i="24" s="1"/>
  <c r="Q48" i="24"/>
  <c r="Q51" i="24" s="1"/>
  <c r="Q53" i="24" s="1"/>
  <c r="Q56" i="24" s="1"/>
  <c r="Q59" i="24" s="1"/>
  <c r="AA47" i="24"/>
  <c r="Y47" i="24"/>
  <c r="Z47" i="24" s="1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Z32" i="24" s="1"/>
  <c r="X32" i="24"/>
  <c r="X48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R32" i="24"/>
  <c r="Q32" i="24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P48" i="25"/>
  <c r="P51" i="25" s="1"/>
  <c r="P53" i="25" s="1"/>
  <c r="P56" i="25" s="1"/>
  <c r="P59" i="25" s="1"/>
  <c r="H48" i="25"/>
  <c r="H51" i="25" s="1"/>
  <c r="H53" i="25" s="1"/>
  <c r="H56" i="25" s="1"/>
  <c r="H59" i="25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Z32" i="25" s="1"/>
  <c r="X32" i="25"/>
  <c r="X48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S32" i="25"/>
  <c r="S48" i="25" s="1"/>
  <c r="S51" i="25" s="1"/>
  <c r="S53" i="25" s="1"/>
  <c r="S56" i="25" s="1"/>
  <c r="S59" i="25" s="1"/>
  <c r="R32" i="25"/>
  <c r="Q32" i="25"/>
  <c r="P32" i="25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K32" i="25"/>
  <c r="K48" i="25" s="1"/>
  <c r="K51" i="25" s="1"/>
  <c r="K53" i="25" s="1"/>
  <c r="K56" i="25" s="1"/>
  <c r="K59" i="25" s="1"/>
  <c r="J32" i="25"/>
  <c r="I32" i="25"/>
  <c r="H32" i="25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C32" i="25"/>
  <c r="C48" i="25" s="1"/>
  <c r="C51" i="25" s="1"/>
  <c r="C53" i="25" s="1"/>
  <c r="C56" i="25" s="1"/>
  <c r="C59" i="25" s="1"/>
  <c r="O48" i="26"/>
  <c r="O51" i="26" s="1"/>
  <c r="O53" i="26" s="1"/>
  <c r="O56" i="26" s="1"/>
  <c r="O59" i="26" s="1"/>
  <c r="G48" i="26"/>
  <c r="G51" i="26" s="1"/>
  <c r="G53" i="26" s="1"/>
  <c r="G56" i="26" s="1"/>
  <c r="G59" i="26" s="1"/>
  <c r="AA47" i="26"/>
  <c r="Y47" i="26"/>
  <c r="X47" i="26"/>
  <c r="W47" i="26"/>
  <c r="V47" i="26"/>
  <c r="U47" i="26"/>
  <c r="T47" i="26"/>
  <c r="S47" i="26"/>
  <c r="R47" i="26"/>
  <c r="Q47" i="26"/>
  <c r="P47" i="26"/>
  <c r="P48" i="26" s="1"/>
  <c r="P51" i="26" s="1"/>
  <c r="P53" i="26" s="1"/>
  <c r="P56" i="26" s="1"/>
  <c r="P59" i="26" s="1"/>
  <c r="O47" i="26"/>
  <c r="N47" i="26"/>
  <c r="M47" i="26"/>
  <c r="L47" i="26"/>
  <c r="K47" i="26"/>
  <c r="J47" i="26"/>
  <c r="I47" i="26"/>
  <c r="H47" i="26"/>
  <c r="H48" i="26" s="1"/>
  <c r="H51" i="26" s="1"/>
  <c r="H53" i="26" s="1"/>
  <c r="H56" i="26" s="1"/>
  <c r="H59" i="26" s="1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Z32" i="26" s="1"/>
  <c r="W32" i="26"/>
  <c r="W48" i="26" s="1"/>
  <c r="W51" i="26" s="1"/>
  <c r="W53" i="26" s="1"/>
  <c r="W56" i="26" s="1"/>
  <c r="W59" i="26" s="1"/>
  <c r="V32" i="26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Q32" i="26"/>
  <c r="Q48" i="26" s="1"/>
  <c r="Q51" i="26" s="1"/>
  <c r="Q53" i="26" s="1"/>
  <c r="Q56" i="26" s="1"/>
  <c r="Q59" i="26" s="1"/>
  <c r="P32" i="26"/>
  <c r="O32" i="26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I32" i="26"/>
  <c r="I48" i="26" s="1"/>
  <c r="I51" i="26" s="1"/>
  <c r="I53" i="26" s="1"/>
  <c r="I56" i="26" s="1"/>
  <c r="I59" i="26" s="1"/>
  <c r="H32" i="26"/>
  <c r="G32" i="26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W48" i="27"/>
  <c r="W51" i="27" s="1"/>
  <c r="W53" i="27" s="1"/>
  <c r="W56" i="27" s="1"/>
  <c r="W59" i="27" s="1"/>
  <c r="V48" i="27"/>
  <c r="V51" i="27" s="1"/>
  <c r="V53" i="27" s="1"/>
  <c r="V56" i="27" s="1"/>
  <c r="V59" i="27" s="1"/>
  <c r="N48" i="27"/>
  <c r="N51" i="27" s="1"/>
  <c r="N53" i="27" s="1"/>
  <c r="N56" i="27" s="1"/>
  <c r="N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W32" i="27"/>
  <c r="V32" i="27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O32" i="27"/>
  <c r="N32" i="27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U51" i="28"/>
  <c r="U53" i="28" s="1"/>
  <c r="U56" i="28" s="1"/>
  <c r="U59" i="28" s="1"/>
  <c r="X48" i="28"/>
  <c r="V48" i="28"/>
  <c r="V51" i="28" s="1"/>
  <c r="V53" i="28" s="1"/>
  <c r="V56" i="28" s="1"/>
  <c r="V59" i="28" s="1"/>
  <c r="E48" i="28"/>
  <c r="E51" i="28" s="1"/>
  <c r="E53" i="28" s="1"/>
  <c r="E56" i="28" s="1"/>
  <c r="E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X32" i="28"/>
  <c r="Z32" i="28" s="1"/>
  <c r="W32" i="28"/>
  <c r="V32" i="28"/>
  <c r="U32" i="28"/>
  <c r="U48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P32" i="28"/>
  <c r="P48" i="28" s="1"/>
  <c r="P51" i="28" s="1"/>
  <c r="P53" i="28" s="1"/>
  <c r="P56" i="28" s="1"/>
  <c r="P59" i="28" s="1"/>
  <c r="O32" i="28"/>
  <c r="N32" i="28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T48" i="29"/>
  <c r="T51" i="29" s="1"/>
  <c r="T53" i="29" s="1"/>
  <c r="T56" i="29" s="1"/>
  <c r="T59" i="29" s="1"/>
  <c r="L48" i="29"/>
  <c r="L51" i="29" s="1"/>
  <c r="L53" i="29" s="1"/>
  <c r="L56" i="29" s="1"/>
  <c r="L59" i="29" s="1"/>
  <c r="F48" i="29"/>
  <c r="F51" i="29" s="1"/>
  <c r="F53" i="29" s="1"/>
  <c r="F56" i="29" s="1"/>
  <c r="F59" i="29" s="1"/>
  <c r="D48" i="29"/>
  <c r="D51" i="29" s="1"/>
  <c r="D53" i="29" s="1"/>
  <c r="D56" i="29" s="1"/>
  <c r="D59" i="29" s="1"/>
  <c r="AA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X48" i="29" s="1"/>
  <c r="W32" i="29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F32" i="29"/>
  <c r="E32" i="29"/>
  <c r="E48" i="29" s="1"/>
  <c r="E51" i="29" s="1"/>
  <c r="E53" i="29" s="1"/>
  <c r="E56" i="29" s="1"/>
  <c r="E59" i="29" s="1"/>
  <c r="D32" i="29"/>
  <c r="C32" i="29"/>
  <c r="C48" i="29" s="1"/>
  <c r="C51" i="29" s="1"/>
  <c r="C53" i="29" s="1"/>
  <c r="C56" i="29" s="1"/>
  <c r="C59" i="29" s="1"/>
  <c r="U48" i="30"/>
  <c r="U51" i="30" s="1"/>
  <c r="U53" i="30" s="1"/>
  <c r="U56" i="30" s="1"/>
  <c r="U59" i="30" s="1"/>
  <c r="T48" i="30"/>
  <c r="T51" i="30" s="1"/>
  <c r="T53" i="30" s="1"/>
  <c r="T56" i="30" s="1"/>
  <c r="T59" i="30" s="1"/>
  <c r="M48" i="30"/>
  <c r="M51" i="30" s="1"/>
  <c r="M53" i="30" s="1"/>
  <c r="M56" i="30" s="1"/>
  <c r="M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X48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T32" i="30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S48" i="31"/>
  <c r="S51" i="31" s="1"/>
  <c r="S53" i="31" s="1"/>
  <c r="S56" i="31" s="1"/>
  <c r="S59" i="31" s="1"/>
  <c r="L48" i="31"/>
  <c r="L51" i="31" s="1"/>
  <c r="L53" i="31" s="1"/>
  <c r="L56" i="31" s="1"/>
  <c r="L59" i="31" s="1"/>
  <c r="K48" i="31"/>
  <c r="K51" i="31" s="1"/>
  <c r="K53" i="31" s="1"/>
  <c r="K56" i="31" s="1"/>
  <c r="K59" i="31" s="1"/>
  <c r="AA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X48" i="31" s="1"/>
  <c r="W32" i="31"/>
  <c r="W48" i="31" s="1"/>
  <c r="W51" i="31" s="1"/>
  <c r="W53" i="31" s="1"/>
  <c r="W56" i="31" s="1"/>
  <c r="W59" i="31" s="1"/>
  <c r="V32" i="3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M32" i="31"/>
  <c r="L32" i="31"/>
  <c r="K32" i="3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AA47" i="1"/>
  <c r="Y47" i="1"/>
  <c r="X47" i="1"/>
  <c r="W47" i="1"/>
  <c r="V47" i="1"/>
  <c r="U47" i="1"/>
  <c r="T47" i="1"/>
  <c r="S47" i="1"/>
  <c r="S48" i="1" s="1"/>
  <c r="S51" i="1" s="1"/>
  <c r="S53" i="1" s="1"/>
  <c r="S56" i="1" s="1"/>
  <c r="S59" i="1" s="1"/>
  <c r="R47" i="1"/>
  <c r="Q47" i="1"/>
  <c r="P47" i="1"/>
  <c r="O47" i="1"/>
  <c r="N47" i="1"/>
  <c r="M47" i="1"/>
  <c r="L47" i="1"/>
  <c r="K47" i="1"/>
  <c r="K48" i="1" s="1"/>
  <c r="K51" i="1" s="1"/>
  <c r="K53" i="1" s="1"/>
  <c r="K56" i="1" s="1"/>
  <c r="K59" i="1" s="1"/>
  <c r="J47" i="1"/>
  <c r="I47" i="1"/>
  <c r="H47" i="1"/>
  <c r="G47" i="1"/>
  <c r="F47" i="1"/>
  <c r="E47" i="1"/>
  <c r="D47" i="1"/>
  <c r="C47" i="1"/>
  <c r="C48" i="1" s="1"/>
  <c r="C51" i="1" s="1"/>
  <c r="C53" i="1" s="1"/>
  <c r="C56" i="1" s="1"/>
  <c r="C59" i="1" s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W48" i="29" l="1"/>
  <c r="W51" i="29" s="1"/>
  <c r="W53" i="29" s="1"/>
  <c r="W56" i="29" s="1"/>
  <c r="W59" i="29" s="1"/>
  <c r="U48" i="5"/>
  <c r="U51" i="5" s="1"/>
  <c r="U53" i="5" s="1"/>
  <c r="U56" i="5" s="1"/>
  <c r="U59" i="5" s="1"/>
  <c r="AA48" i="3"/>
  <c r="AA51" i="3" s="1"/>
  <c r="AA53" i="3" s="1"/>
  <c r="AA56" i="3" s="1"/>
  <c r="AA59" i="3" s="1"/>
  <c r="V48" i="31"/>
  <c r="V51" i="31" s="1"/>
  <c r="V53" i="31" s="1"/>
  <c r="V56" i="31" s="1"/>
  <c r="V59" i="31" s="1"/>
  <c r="I48" i="23"/>
  <c r="I51" i="23" s="1"/>
  <c r="I53" i="23" s="1"/>
  <c r="I56" i="23" s="1"/>
  <c r="I59" i="23" s="1"/>
  <c r="Y48" i="23"/>
  <c r="Y51" i="23" s="1"/>
  <c r="Y53" i="23" s="1"/>
  <c r="Y56" i="23" s="1"/>
  <c r="Y59" i="23" s="1"/>
  <c r="L48" i="20"/>
  <c r="L51" i="20" s="1"/>
  <c r="L53" i="20" s="1"/>
  <c r="L56" i="20" s="1"/>
  <c r="L59" i="20" s="1"/>
  <c r="Z47" i="31"/>
  <c r="Z47" i="29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Z32" i="19"/>
  <c r="X48" i="15"/>
  <c r="X51" i="15" s="1"/>
  <c r="Z51" i="11"/>
  <c r="M48" i="31"/>
  <c r="M51" i="31" s="1"/>
  <c r="M53" i="31" s="1"/>
  <c r="M56" i="31" s="1"/>
  <c r="M59" i="31" s="1"/>
  <c r="S48" i="24"/>
  <c r="S51" i="24" s="1"/>
  <c r="S53" i="24" s="1"/>
  <c r="S56" i="24" s="1"/>
  <c r="S59" i="24" s="1"/>
  <c r="W48" i="23"/>
  <c r="W51" i="23" s="1"/>
  <c r="W53" i="23" s="1"/>
  <c r="W56" i="23" s="1"/>
  <c r="W59" i="23" s="1"/>
  <c r="G48" i="29"/>
  <c r="G51" i="29" s="1"/>
  <c r="G53" i="29" s="1"/>
  <c r="G56" i="29" s="1"/>
  <c r="G59" i="29" s="1"/>
  <c r="I48" i="16"/>
  <c r="I51" i="16" s="1"/>
  <c r="I53" i="16" s="1"/>
  <c r="I56" i="16" s="1"/>
  <c r="I59" i="16" s="1"/>
  <c r="H48" i="15"/>
  <c r="H51" i="15" s="1"/>
  <c r="H53" i="15" s="1"/>
  <c r="H56" i="15" s="1"/>
  <c r="H59" i="15" s="1"/>
  <c r="P48" i="15"/>
  <c r="P51" i="15" s="1"/>
  <c r="P53" i="15" s="1"/>
  <c r="P56" i="15" s="1"/>
  <c r="P59" i="15" s="1"/>
  <c r="Y48" i="15"/>
  <c r="Y51" i="15" s="1"/>
  <c r="Y53" i="15" s="1"/>
  <c r="Y56" i="15" s="1"/>
  <c r="Y59" i="15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Z32" i="10"/>
  <c r="N48" i="22"/>
  <c r="N51" i="22" s="1"/>
  <c r="N53" i="22" s="1"/>
  <c r="N56" i="22" s="1"/>
  <c r="N59" i="22" s="1"/>
  <c r="V48" i="22"/>
  <c r="V51" i="22" s="1"/>
  <c r="V53" i="22" s="1"/>
  <c r="V56" i="22" s="1"/>
  <c r="V59" i="22" s="1"/>
  <c r="G48" i="21"/>
  <c r="G51" i="21" s="1"/>
  <c r="G53" i="21" s="1"/>
  <c r="G56" i="21" s="1"/>
  <c r="G59" i="21" s="1"/>
  <c r="J48" i="4"/>
  <c r="J51" i="4" s="1"/>
  <c r="J53" i="4" s="1"/>
  <c r="J56" i="4" s="1"/>
  <c r="J59" i="4" s="1"/>
  <c r="H48" i="20"/>
  <c r="H51" i="20" s="1"/>
  <c r="H53" i="20" s="1"/>
  <c r="H56" i="20" s="1"/>
  <c r="H59" i="20" s="1"/>
  <c r="P48" i="20"/>
  <c r="P51" i="20" s="1"/>
  <c r="P53" i="20" s="1"/>
  <c r="P56" i="20" s="1"/>
  <c r="P59" i="20" s="1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AA48" i="16"/>
  <c r="AA51" i="16" s="1"/>
  <c r="AA53" i="16" s="1"/>
  <c r="AA56" i="16" s="1"/>
  <c r="AA59" i="16" s="1"/>
  <c r="X48" i="3"/>
  <c r="X51" i="3" s="1"/>
  <c r="X53" i="3" s="1"/>
  <c r="Z53" i="3" s="1"/>
  <c r="P48" i="27"/>
  <c r="P51" i="27" s="1"/>
  <c r="P53" i="27" s="1"/>
  <c r="P56" i="27" s="1"/>
  <c r="P59" i="27" s="1"/>
  <c r="N48" i="31"/>
  <c r="N51" i="31" s="1"/>
  <c r="N53" i="31" s="1"/>
  <c r="N56" i="31" s="1"/>
  <c r="N59" i="31" s="1"/>
  <c r="Z32" i="3"/>
  <c r="Z47" i="1"/>
  <c r="O48" i="27"/>
  <c r="O51" i="27" s="1"/>
  <c r="O53" i="27" s="1"/>
  <c r="O56" i="27" s="1"/>
  <c r="O59" i="27" s="1"/>
  <c r="AA48" i="24"/>
  <c r="AA51" i="24" s="1"/>
  <c r="AA53" i="24" s="1"/>
  <c r="AA56" i="24" s="1"/>
  <c r="AA59" i="24" s="1"/>
  <c r="J48" i="24"/>
  <c r="J51" i="24" s="1"/>
  <c r="J53" i="24" s="1"/>
  <c r="J56" i="24" s="1"/>
  <c r="J59" i="24" s="1"/>
  <c r="R48" i="24"/>
  <c r="R51" i="24" s="1"/>
  <c r="R53" i="24" s="1"/>
  <c r="R56" i="24" s="1"/>
  <c r="R59" i="24" s="1"/>
  <c r="N48" i="19"/>
  <c r="N51" i="19" s="1"/>
  <c r="N53" i="19" s="1"/>
  <c r="N56" i="19" s="1"/>
  <c r="N59" i="19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X48" i="12"/>
  <c r="Z32" i="12"/>
  <c r="H48" i="10"/>
  <c r="H51" i="10" s="1"/>
  <c r="H53" i="10" s="1"/>
  <c r="H56" i="10" s="1"/>
  <c r="H59" i="10" s="1"/>
  <c r="X48" i="10"/>
  <c r="P48" i="3"/>
  <c r="P51" i="3" s="1"/>
  <c r="P53" i="3" s="1"/>
  <c r="P56" i="3" s="1"/>
  <c r="P59" i="3" s="1"/>
  <c r="U48" i="23"/>
  <c r="U51" i="23" s="1"/>
  <c r="U53" i="23" s="1"/>
  <c r="U56" i="23" s="1"/>
  <c r="U59" i="23" s="1"/>
  <c r="H48" i="17"/>
  <c r="H51" i="17" s="1"/>
  <c r="H53" i="17" s="1"/>
  <c r="H56" i="17" s="1"/>
  <c r="H59" i="17" s="1"/>
  <c r="P48" i="17"/>
  <c r="P51" i="17" s="1"/>
  <c r="P53" i="17" s="1"/>
  <c r="P56" i="17" s="1"/>
  <c r="P59" i="17" s="1"/>
  <c r="I48" i="12"/>
  <c r="I51" i="12" s="1"/>
  <c r="I53" i="12" s="1"/>
  <c r="I56" i="12" s="1"/>
  <c r="I59" i="12" s="1"/>
  <c r="Q48" i="12"/>
  <c r="Q51" i="12" s="1"/>
  <c r="Q53" i="12" s="1"/>
  <c r="Q56" i="12" s="1"/>
  <c r="Q59" i="12" s="1"/>
  <c r="Y48" i="12"/>
  <c r="Y51" i="12" s="1"/>
  <c r="Y53" i="12" s="1"/>
  <c r="Y56" i="12" s="1"/>
  <c r="Y59" i="12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AA48" i="10"/>
  <c r="AA51" i="10" s="1"/>
  <c r="AA53" i="10" s="1"/>
  <c r="AA56" i="10" s="1"/>
  <c r="AA59" i="10" s="1"/>
  <c r="O48" i="28"/>
  <c r="O51" i="28" s="1"/>
  <c r="O53" i="28" s="1"/>
  <c r="O56" i="28" s="1"/>
  <c r="O59" i="28" s="1"/>
  <c r="W48" i="28"/>
  <c r="W51" i="28" s="1"/>
  <c r="W53" i="28" s="1"/>
  <c r="W56" i="28" s="1"/>
  <c r="W59" i="28" s="1"/>
  <c r="N48" i="28"/>
  <c r="N51" i="28" s="1"/>
  <c r="N53" i="28" s="1"/>
  <c r="N56" i="28" s="1"/>
  <c r="N59" i="28" s="1"/>
  <c r="J48" i="25"/>
  <c r="J51" i="25" s="1"/>
  <c r="J53" i="25" s="1"/>
  <c r="J56" i="25" s="1"/>
  <c r="J59" i="25" s="1"/>
  <c r="R48" i="25"/>
  <c r="R51" i="25" s="1"/>
  <c r="R53" i="25" s="1"/>
  <c r="R56" i="25" s="1"/>
  <c r="R59" i="25" s="1"/>
  <c r="I48" i="25"/>
  <c r="I51" i="25" s="1"/>
  <c r="I53" i="25" s="1"/>
  <c r="I56" i="25" s="1"/>
  <c r="I59" i="25" s="1"/>
  <c r="Q48" i="25"/>
  <c r="Q51" i="25" s="1"/>
  <c r="Q53" i="25" s="1"/>
  <c r="Q56" i="25" s="1"/>
  <c r="Q59" i="25" s="1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G48" i="16"/>
  <c r="G51" i="16" s="1"/>
  <c r="G53" i="16" s="1"/>
  <c r="G56" i="16" s="1"/>
  <c r="G59" i="16" s="1"/>
  <c r="O48" i="16"/>
  <c r="O51" i="16" s="1"/>
  <c r="O53" i="16" s="1"/>
  <c r="O56" i="16" s="1"/>
  <c r="O59" i="16" s="1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Y48" i="13"/>
  <c r="Y51" i="13" s="1"/>
  <c r="Y53" i="13" s="1"/>
  <c r="Y56" i="13" s="1"/>
  <c r="Y59" i="13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Z47" i="9"/>
  <c r="Z48" i="9"/>
  <c r="G48" i="8"/>
  <c r="G51" i="8" s="1"/>
  <c r="G53" i="8" s="1"/>
  <c r="G56" i="8" s="1"/>
  <c r="G59" i="8" s="1"/>
  <c r="O48" i="8"/>
  <c r="O51" i="8" s="1"/>
  <c r="O53" i="8" s="1"/>
  <c r="O56" i="8" s="1"/>
  <c r="O59" i="8" s="1"/>
  <c r="W48" i="8"/>
  <c r="W51" i="8" s="1"/>
  <c r="W53" i="8" s="1"/>
  <c r="W56" i="8" s="1"/>
  <c r="W59" i="8" s="1"/>
  <c r="AA48" i="7"/>
  <c r="AA51" i="7" s="1"/>
  <c r="AA53" i="7" s="1"/>
  <c r="AA56" i="7" s="1"/>
  <c r="AA59" i="7" s="1"/>
  <c r="P48" i="6"/>
  <c r="P51" i="6" s="1"/>
  <c r="P53" i="6" s="1"/>
  <c r="P56" i="6" s="1"/>
  <c r="P59" i="6" s="1"/>
  <c r="I48" i="5"/>
  <c r="I51" i="5" s="1"/>
  <c r="I53" i="5" s="1"/>
  <c r="I56" i="5" s="1"/>
  <c r="I59" i="5" s="1"/>
  <c r="Q48" i="5"/>
  <c r="Q51" i="5" s="1"/>
  <c r="Q53" i="5" s="1"/>
  <c r="Q56" i="5" s="1"/>
  <c r="Q59" i="5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J48" i="2"/>
  <c r="J51" i="2" s="1"/>
  <c r="J53" i="2" s="1"/>
  <c r="J56" i="2" s="1"/>
  <c r="J59" i="2" s="1"/>
  <c r="R48" i="2"/>
  <c r="R51" i="2" s="1"/>
  <c r="R53" i="2" s="1"/>
  <c r="R56" i="2" s="1"/>
  <c r="R59" i="2" s="1"/>
  <c r="J48" i="26"/>
  <c r="J51" i="26" s="1"/>
  <c r="J53" i="26" s="1"/>
  <c r="J56" i="26" s="1"/>
  <c r="J59" i="26" s="1"/>
  <c r="R48" i="26"/>
  <c r="R51" i="26" s="1"/>
  <c r="R53" i="26" s="1"/>
  <c r="R56" i="26" s="1"/>
  <c r="R59" i="26" s="1"/>
  <c r="D48" i="25"/>
  <c r="D51" i="25" s="1"/>
  <c r="D53" i="25" s="1"/>
  <c r="D56" i="25" s="1"/>
  <c r="D59" i="25" s="1"/>
  <c r="L48" i="25"/>
  <c r="L51" i="25" s="1"/>
  <c r="L53" i="25" s="1"/>
  <c r="L56" i="25" s="1"/>
  <c r="L59" i="25" s="1"/>
  <c r="T48" i="25"/>
  <c r="T51" i="25" s="1"/>
  <c r="T53" i="25" s="1"/>
  <c r="T56" i="25" s="1"/>
  <c r="T59" i="25" s="1"/>
  <c r="Z47" i="23"/>
  <c r="H48" i="19"/>
  <c r="H51" i="19" s="1"/>
  <c r="H53" i="19" s="1"/>
  <c r="H56" i="19" s="1"/>
  <c r="H59" i="19" s="1"/>
  <c r="X48" i="19"/>
  <c r="Z48" i="19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AA48" i="11"/>
  <c r="AA51" i="11" s="1"/>
  <c r="AA53" i="11" s="1"/>
  <c r="AA56" i="11" s="1"/>
  <c r="AA59" i="11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Z47" i="8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V48" i="26"/>
  <c r="V51" i="26" s="1"/>
  <c r="V53" i="26" s="1"/>
  <c r="V56" i="26" s="1"/>
  <c r="V59" i="26" s="1"/>
  <c r="Z47" i="21"/>
  <c r="X48" i="5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C48" i="3"/>
  <c r="C51" i="3" s="1"/>
  <c r="C53" i="3" s="1"/>
  <c r="C56" i="3" s="1"/>
  <c r="C59" i="3" s="1"/>
  <c r="S48" i="3"/>
  <c r="S51" i="3" s="1"/>
  <c r="S53" i="3" s="1"/>
  <c r="S56" i="3" s="1"/>
  <c r="S59" i="3" s="1"/>
  <c r="H48" i="2"/>
  <c r="H51" i="2" s="1"/>
  <c r="H53" i="2" s="1"/>
  <c r="H56" i="2" s="1"/>
  <c r="H59" i="2" s="1"/>
  <c r="P48" i="2"/>
  <c r="P51" i="2" s="1"/>
  <c r="P53" i="2" s="1"/>
  <c r="P56" i="2" s="1"/>
  <c r="P59" i="2" s="1"/>
  <c r="X48" i="2"/>
  <c r="Z48" i="2" s="1"/>
  <c r="X51" i="31"/>
  <c r="Z48" i="31"/>
  <c r="Z48" i="29"/>
  <c r="X51" i="29"/>
  <c r="Z48" i="30"/>
  <c r="X51" i="30"/>
  <c r="Z48" i="1"/>
  <c r="X51" i="1"/>
  <c r="Z47" i="26"/>
  <c r="X48" i="26"/>
  <c r="X51" i="25"/>
  <c r="X51" i="28"/>
  <c r="Y48" i="25"/>
  <c r="Y51" i="25" s="1"/>
  <c r="Y53" i="25" s="1"/>
  <c r="Y56" i="25" s="1"/>
  <c r="Y59" i="25" s="1"/>
  <c r="Z47" i="25"/>
  <c r="X51" i="24"/>
  <c r="Z48" i="24"/>
  <c r="Z32" i="29"/>
  <c r="Z32" i="30"/>
  <c r="Z32" i="31"/>
  <c r="X48" i="27"/>
  <c r="Z32" i="27"/>
  <c r="Z32" i="1"/>
  <c r="I48" i="28"/>
  <c r="I51" i="28" s="1"/>
  <c r="I53" i="28" s="1"/>
  <c r="I56" i="28" s="1"/>
  <c r="I59" i="28" s="1"/>
  <c r="Q48" i="28"/>
  <c r="Q51" i="28" s="1"/>
  <c r="Q53" i="28" s="1"/>
  <c r="Q56" i="28" s="1"/>
  <c r="Q59" i="28" s="1"/>
  <c r="Y48" i="28"/>
  <c r="Y51" i="28" s="1"/>
  <c r="Y53" i="28" s="1"/>
  <c r="Y56" i="28" s="1"/>
  <c r="Y59" i="28" s="1"/>
  <c r="Z47" i="28"/>
  <c r="X48" i="21"/>
  <c r="Z32" i="21"/>
  <c r="Z48" i="23"/>
  <c r="X51" i="23"/>
  <c r="Z47" i="20"/>
  <c r="X48" i="20"/>
  <c r="X48" i="22"/>
  <c r="Z32" i="22"/>
  <c r="Y48" i="20"/>
  <c r="Y51" i="20" s="1"/>
  <c r="Y53" i="20" s="1"/>
  <c r="Y56" i="20" s="1"/>
  <c r="Y59" i="20" s="1"/>
  <c r="Z32" i="20"/>
  <c r="Z51" i="16"/>
  <c r="X53" i="16"/>
  <c r="Z32" i="23"/>
  <c r="X48" i="18"/>
  <c r="Z32" i="18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Y48" i="17"/>
  <c r="Y51" i="17" s="1"/>
  <c r="Y53" i="17" s="1"/>
  <c r="Y56" i="17" s="1"/>
  <c r="Y59" i="17" s="1"/>
  <c r="Z47" i="17"/>
  <c r="X48" i="17"/>
  <c r="J48" i="16"/>
  <c r="J51" i="16" s="1"/>
  <c r="J53" i="16" s="1"/>
  <c r="J56" i="16" s="1"/>
  <c r="J59" i="16" s="1"/>
  <c r="R48" i="16"/>
  <c r="R51" i="16" s="1"/>
  <c r="R53" i="16" s="1"/>
  <c r="R56" i="16" s="1"/>
  <c r="R59" i="16" s="1"/>
  <c r="Z48" i="16"/>
  <c r="Z48" i="15"/>
  <c r="X53" i="15"/>
  <c r="X48" i="14"/>
  <c r="Z32" i="14"/>
  <c r="X48" i="13"/>
  <c r="Z48" i="12"/>
  <c r="Z48" i="7"/>
  <c r="X51" i="7"/>
  <c r="Z51" i="4"/>
  <c r="X53" i="4"/>
  <c r="Z51" i="8"/>
  <c r="Z47" i="12"/>
  <c r="X51" i="12"/>
  <c r="Z48" i="11"/>
  <c r="X53" i="11"/>
  <c r="Y53" i="3"/>
  <c r="Y56" i="3" s="1"/>
  <c r="Y59" i="3" s="1"/>
  <c r="Z53" i="8"/>
  <c r="Z51" i="9"/>
  <c r="X53" i="9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Z56" i="8"/>
  <c r="X59" i="8"/>
  <c r="Z59" i="8" s="1"/>
  <c r="Z48" i="8"/>
  <c r="J48" i="5"/>
  <c r="J51" i="5" s="1"/>
  <c r="J53" i="5" s="1"/>
  <c r="J56" i="5" s="1"/>
  <c r="J59" i="5" s="1"/>
  <c r="R48" i="5"/>
  <c r="R51" i="5" s="1"/>
  <c r="R53" i="5" s="1"/>
  <c r="R56" i="5" s="1"/>
  <c r="R59" i="5" s="1"/>
  <c r="AA48" i="4"/>
  <c r="AA51" i="4" s="1"/>
  <c r="AA53" i="4" s="1"/>
  <c r="AA56" i="4" s="1"/>
  <c r="AA59" i="4" s="1"/>
  <c r="X51" i="2"/>
  <c r="X51" i="6"/>
  <c r="Z48" i="5"/>
  <c r="X51" i="5"/>
  <c r="Z32" i="7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Z48" i="4"/>
  <c r="Z32" i="9"/>
  <c r="I48" i="6"/>
  <c r="I51" i="6" s="1"/>
  <c r="I53" i="6" s="1"/>
  <c r="I56" i="6" s="1"/>
  <c r="I59" i="6" s="1"/>
  <c r="Q48" i="6"/>
  <c r="Q51" i="6" s="1"/>
  <c r="Q53" i="6" s="1"/>
  <c r="Q56" i="6" s="1"/>
  <c r="Q59" i="6" s="1"/>
  <c r="Y48" i="6"/>
  <c r="Y51" i="6" s="1"/>
  <c r="Y53" i="6" s="1"/>
  <c r="Y56" i="6" s="1"/>
  <c r="Y59" i="6" s="1"/>
  <c r="Z47" i="6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Z32" i="4"/>
  <c r="Z48" i="10" l="1"/>
  <c r="X51" i="10"/>
  <c r="Z51" i="3"/>
  <c r="X51" i="19"/>
  <c r="Z51" i="19" s="1"/>
  <c r="X56" i="3"/>
  <c r="X59" i="3" s="1"/>
  <c r="Z59" i="3" s="1"/>
  <c r="Z48" i="3"/>
  <c r="Z51" i="15"/>
  <c r="Z51" i="12"/>
  <c r="X53" i="12"/>
  <c r="X53" i="2"/>
  <c r="Z51" i="2"/>
  <c r="X53" i="7"/>
  <c r="Z51" i="7"/>
  <c r="X53" i="23"/>
  <c r="Z51" i="23"/>
  <c r="Z51" i="1"/>
  <c r="X53" i="1"/>
  <c r="Z48" i="27"/>
  <c r="X51" i="27"/>
  <c r="Z51" i="28"/>
  <c r="X53" i="28"/>
  <c r="X53" i="30"/>
  <c r="Z51" i="30"/>
  <c r="Z56" i="3"/>
  <c r="Z48" i="13"/>
  <c r="X51" i="13"/>
  <c r="Z48" i="17"/>
  <c r="X51" i="17"/>
  <c r="Z48" i="22"/>
  <c r="X51" i="22"/>
  <c r="Z48" i="21"/>
  <c r="X51" i="21"/>
  <c r="Z48" i="28"/>
  <c r="Z48" i="18"/>
  <c r="X51" i="18"/>
  <c r="Z48" i="20"/>
  <c r="X51" i="20"/>
  <c r="Z51" i="25"/>
  <c r="X53" i="25"/>
  <c r="Z51" i="29"/>
  <c r="X53" i="29"/>
  <c r="Z48" i="14"/>
  <c r="X51" i="14"/>
  <c r="Z48" i="25"/>
  <c r="Z51" i="5"/>
  <c r="X53" i="5"/>
  <c r="Z48" i="6"/>
  <c r="Z53" i="4"/>
  <c r="X56" i="4"/>
  <c r="Z53" i="15"/>
  <c r="X56" i="15"/>
  <c r="Z53" i="16"/>
  <c r="X56" i="16"/>
  <c r="Z48" i="26"/>
  <c r="X51" i="26"/>
  <c r="X56" i="9"/>
  <c r="Z53" i="9"/>
  <c r="Z51" i="6"/>
  <c r="X53" i="6"/>
  <c r="Z53" i="11"/>
  <c r="X56" i="11"/>
  <c r="X53" i="24"/>
  <c r="Z51" i="24"/>
  <c r="Z51" i="31"/>
  <c r="X53" i="31"/>
  <c r="X53" i="19" l="1"/>
  <c r="X53" i="10"/>
  <c r="Z51" i="10"/>
  <c r="Z51" i="20"/>
  <c r="X53" i="20"/>
  <c r="X56" i="28"/>
  <c r="Z53" i="28"/>
  <c r="Z53" i="5"/>
  <c r="X56" i="5"/>
  <c r="Z51" i="22"/>
  <c r="X53" i="22"/>
  <c r="Z53" i="31"/>
  <c r="X56" i="31"/>
  <c r="X59" i="15"/>
  <c r="Z59" i="15" s="1"/>
  <c r="Z56" i="15"/>
  <c r="Z51" i="17"/>
  <c r="X53" i="17"/>
  <c r="Z51" i="26"/>
  <c r="X53" i="26"/>
  <c r="Z56" i="4"/>
  <c r="X59" i="4"/>
  <c r="Z59" i="4" s="1"/>
  <c r="Z51" i="14"/>
  <c r="X53" i="14"/>
  <c r="Z51" i="18"/>
  <c r="X53" i="18"/>
  <c r="X56" i="7"/>
  <c r="Z53" i="7"/>
  <c r="X56" i="24"/>
  <c r="Z53" i="24"/>
  <c r="Z51" i="13"/>
  <c r="X53" i="13"/>
  <c r="Z51" i="27"/>
  <c r="X53" i="27"/>
  <c r="Z53" i="30"/>
  <c r="X56" i="30"/>
  <c r="X56" i="2"/>
  <c r="Z53" i="2"/>
  <c r="Z56" i="9"/>
  <c r="X59" i="9"/>
  <c r="Z59" i="9" s="1"/>
  <c r="X56" i="19"/>
  <c r="Z53" i="19"/>
  <c r="X56" i="29"/>
  <c r="Z53" i="29"/>
  <c r="Z51" i="21"/>
  <c r="X53" i="21"/>
  <c r="X56" i="1"/>
  <c r="Z53" i="1"/>
  <c r="Z53" i="12"/>
  <c r="X56" i="12"/>
  <c r="X56" i="23"/>
  <c r="Z53" i="23"/>
  <c r="Z56" i="11"/>
  <c r="X59" i="11"/>
  <c r="Z59" i="11" s="1"/>
  <c r="X56" i="6"/>
  <c r="Z53" i="6"/>
  <c r="Z56" i="16"/>
  <c r="X59" i="16"/>
  <c r="Z59" i="16" s="1"/>
  <c r="Z53" i="25"/>
  <c r="X56" i="25"/>
  <c r="X56" i="10" l="1"/>
  <c r="Z53" i="10"/>
  <c r="X59" i="23"/>
  <c r="Z59" i="23" s="1"/>
  <c r="Z56" i="23"/>
  <c r="Z56" i="7"/>
  <c r="X59" i="7"/>
  <c r="Z59" i="7" s="1"/>
  <c r="Z56" i="25"/>
  <c r="X59" i="25"/>
  <c r="Z59" i="25" s="1"/>
  <c r="Z56" i="30"/>
  <c r="X59" i="30"/>
  <c r="Z59" i="30" s="1"/>
  <c r="Z53" i="26"/>
  <c r="X56" i="26"/>
  <c r="X56" i="22"/>
  <c r="Z53" i="22"/>
  <c r="Z56" i="12"/>
  <c r="X59" i="12"/>
  <c r="Z59" i="12" s="1"/>
  <c r="Z53" i="27"/>
  <c r="X56" i="27"/>
  <c r="Z53" i="18"/>
  <c r="X56" i="18"/>
  <c r="Z53" i="17"/>
  <c r="X56" i="17"/>
  <c r="X59" i="5"/>
  <c r="Z59" i="5" s="1"/>
  <c r="Z56" i="5"/>
  <c r="X59" i="19"/>
  <c r="Z59" i="19" s="1"/>
  <c r="Z56" i="19"/>
  <c r="Z53" i="13"/>
  <c r="X56" i="13"/>
  <c r="X59" i="28"/>
  <c r="Z59" i="28" s="1"/>
  <c r="Z56" i="28"/>
  <c r="Z53" i="14"/>
  <c r="X56" i="14"/>
  <c r="Z56" i="1"/>
  <c r="X59" i="1"/>
  <c r="Z59" i="1" s="1"/>
  <c r="Z53" i="21"/>
  <c r="X56" i="21"/>
  <c r="Z56" i="31"/>
  <c r="X59" i="31"/>
  <c r="Z59" i="31" s="1"/>
  <c r="Z53" i="20"/>
  <c r="X56" i="20"/>
  <c r="X59" i="29"/>
  <c r="Z59" i="29" s="1"/>
  <c r="Z56" i="29"/>
  <c r="X59" i="6"/>
  <c r="Z59" i="6" s="1"/>
  <c r="Z56" i="6"/>
  <c r="Z56" i="2"/>
  <c r="X59" i="2"/>
  <c r="Z59" i="2" s="1"/>
  <c r="Z56" i="24"/>
  <c r="X59" i="24"/>
  <c r="Z59" i="24" s="1"/>
  <c r="X59" i="10" l="1"/>
  <c r="Z59" i="10" s="1"/>
  <c r="Z56" i="10"/>
  <c r="X59" i="27"/>
  <c r="Z59" i="27" s="1"/>
  <c r="Z56" i="27"/>
  <c r="X59" i="14"/>
  <c r="Z59" i="14" s="1"/>
  <c r="Z56" i="14"/>
  <c r="X59" i="22"/>
  <c r="Z59" i="22" s="1"/>
  <c r="Z56" i="22"/>
  <c r="Z56" i="20"/>
  <c r="X59" i="20"/>
  <c r="Z59" i="20" s="1"/>
  <c r="Z56" i="17"/>
  <c r="X59" i="17"/>
  <c r="Z59" i="17" s="1"/>
  <c r="X59" i="18"/>
  <c r="Z59" i="18" s="1"/>
  <c r="Z56" i="18"/>
  <c r="Z56" i="26"/>
  <c r="X59" i="26"/>
  <c r="Z59" i="26" s="1"/>
  <c r="X59" i="21"/>
  <c r="Z59" i="21" s="1"/>
  <c r="Z56" i="21"/>
  <c r="Z56" i="13"/>
  <c r="X59" i="13"/>
  <c r="Z59" i="13" s="1"/>
</calcChain>
</file>

<file path=xl/sharedStrings.xml><?xml version="1.0" encoding="utf-8"?>
<sst xmlns="http://schemas.openxmlformats.org/spreadsheetml/2006/main" count="4495" uniqueCount="116">
  <si>
    <t>Western Cape: Cape Town (CPT) - Table C4 Quarterly Budgeted Financial Performance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</si>
  <si>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</si>
  <si>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</si>
  <si>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</si>
  <si>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</si>
  <si>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</si>
  <si>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</si>
  <si>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</si>
  <si>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</si>
  <si>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</si>
  <si>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</si>
  <si>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</si>
  <si>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</si>
  <si>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</si>
  <si>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</si>
  <si>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</si>
  <si>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</si>
  <si>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</si>
  <si>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</si>
  <si>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</si>
  <si>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</si>
  <si>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</si>
  <si>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</si>
  <si>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</si>
  <si>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</si>
  <si>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</si>
  <si>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</si>
  <si>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</si>
  <si>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</si>
  <si>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</si>
  <si>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</si>
  <si>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</si>
  <si>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</si>
  <si>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</si>
  <si>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</si>
  <si>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</si>
  <si>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</si>
  <si>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</si>
  <si>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</si>
  <si>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</si>
  <si>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</si>
  <si>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</si>
  <si>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</si>
  <si>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</si>
  <si>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</si>
  <si>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</si>
  <si>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</si>
  <si>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</si>
  <si>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</si>
  <si>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</si>
  <si>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</si>
  <si>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</si>
  <si>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</si>
  <si>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</si>
  <si>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</si>
  <si>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</si>
  <si>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</si>
  <si>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</si>
  <si>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</si>
  <si>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</si>
  <si>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</si>
  <si>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</si>
  <si>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</si>
  <si>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</si>
  <si>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</si>
  <si>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</si>
  <si>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</si>
  <si>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</si>
  <si>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</si>
  <si>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</si>
  <si>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</si>
  <si>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</si>
  <si>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</si>
  <si>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</si>
  <si>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</si>
  <si>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</si>
  <si>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</si>
  <si>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</si>
  <si>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</si>
  <si>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</si>
  <si>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</si>
  <si>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</si>
  <si>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</si>
  <si>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</si>
  <si>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</si>
  <si>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Waste water management                             ) for 1st Quarter ended 30 September 2023 (Figures Finalised as at 2023/10/16)</t>
  </si>
  <si>
    <t>Western Cape: Cederberg (WC012) - Table C4 Quarterly Budgeted Financial Performance ( Waste water management                             ) for 1st Quarter ended 30 September 2023 (Figures Finalised as at 2023/10/16)</t>
  </si>
  <si>
    <t>Western Cape: Bergrivier (WC013) - Table C4 Quarterly Budgeted Financial Performance ( Waste water management                             ) for 1st Quarter ended 30 September 2023 (Figures Finalised as at 2023/10/16)</t>
  </si>
  <si>
    <t>Western Cape: Saldanha Bay (WC014) - Table C4 Quarterly Budgeted Financial Performance ( Waste water management                             ) for 1st Quarter ended 30 September 2023 (Figures Finalised as at 2023/10/16)</t>
  </si>
  <si>
    <t>Western Cape: Swartland (WC015) - Table C4 Quarterly Budgeted Financial Performance ( Waste water management                             ) for 1st Quarter ended 30 September 2023 (Figures Finalised as at 2023/10/16)</t>
  </si>
  <si>
    <t>Western Cape: West Coast (DC1) - Table C4 Quarterly Budgeted Financial Performance ( Waste water management                             ) for 1st Quarter ended 30 September 2023 (Figures Finalised as at 2023/10/16)</t>
  </si>
  <si>
    <t>Western Cape: Witzenberg (WC022) - Table C4 Quarterly Budgeted Financial Performance ( Waste water management                             ) for 1st Quarter ended 30 September 2023 (Figures Finalised as at 2023/10/16)</t>
  </si>
  <si>
    <t>Western Cape: Drakenstein (WC023) - Table C4 Quarterly Budgeted Financial Performance ( Waste water management                             ) for 1st Quarter ended 30 September 2023 (Figures Finalised as at 2023/10/16)</t>
  </si>
  <si>
    <t>Western Cape: Stellenbosch (WC024) - Table C4 Quarterly Budgeted Financial Performance ( Waste water management                             ) for 1st Quarter ended 30 September 2023 (Figures Finalised as at 2023/10/16)</t>
  </si>
  <si>
    <t>Western Cape: Breede Valley (WC025) - Table C4 Quarterly Budgeted Financial Performance ( Waste water management                             ) for 1st Quarter ended 30 September 2023 (Figures Finalised as at 2023/10/16)</t>
  </si>
  <si>
    <t>Western Cape: Langeberg (WC026) - Table C4 Quarterly Budgeted Financial Performance ( Waste water management                             ) for 1st Quarter ended 30 September 2023 (Figures Finalised as at 2023/10/16)</t>
  </si>
  <si>
    <t>Western Cape: Cape Winelands DM (DC2) - Table C4 Quarterly Budgeted Financial Performance ( Waste water management                             ) for 1st Quarter ended 30 September 2023 (Figures Finalised as at 2023/10/16)</t>
  </si>
  <si>
    <t>Western Cape: Theewaterskloof (WC031) - Table C4 Quarterly Budgeted Financial Performance ( Waste water management                             ) for 1st Quarter ended 30 September 2023 (Figures Finalised as at 2023/10/16)</t>
  </si>
  <si>
    <t>Western Cape: Overstrand (WC032) - Table C4 Quarterly Budgeted Financial Performance ( Waste water management                             ) for 1st Quarter ended 30 September 2023 (Figures Finalised as at 2023/10/16)</t>
  </si>
  <si>
    <t>Western Cape: Cape Agulhas (WC033) - Table C4 Quarterly Budgeted Financial Performance ( Waste water management                             ) for 1st Quarter ended 30 September 2023 (Figures Finalised as at 2023/10/16)</t>
  </si>
  <si>
    <t>Western Cape: Swellendam (WC034) - Table C4 Quarterly Budgeted Financial Performance ( Waste water management                             ) for 1st Quarter ended 30 September 2023 (Figures Finalised as at 2023/10/16)</t>
  </si>
  <si>
    <t>Western Cape: Overberg (DC3) - Table C4 Quarterly Budgeted Financial Performance ( Waste water management                             ) for 1st Quarter ended 30 September 2023 (Figures Finalised as at 2023/10/16)</t>
  </si>
  <si>
    <t>Western Cape: Kannaland (WC041) - Table C4 Quarterly Budgeted Financial Performance ( Waste water management                             ) for 1st Quarter ended 30 September 2023 (Figures Finalised as at 2023/10/16)</t>
  </si>
  <si>
    <t>Western Cape: Hessequa (WC042) - Table C4 Quarterly Budgeted Financial Performance ( Waste water management                             ) for 1st Quarter ended 30 September 2023 (Figures Finalised as at 2023/10/16)</t>
  </si>
  <si>
    <t>Western Cape: Mossel Bay (WC043) - Table C4 Quarterly Budgeted Financial Performance ( Waste water management                             ) for 1st Quarter ended 30 September 2023 (Figures Finalised as at 2023/10/16)</t>
  </si>
  <si>
    <t>Western Cape: George (WC044) - Table C4 Quarterly Budgeted Financial Performance ( Waste water management                             ) for 1st Quarter ended 30 September 2023 (Figures Finalised as at 2023/10/16)</t>
  </si>
  <si>
    <t>Western Cape: Oudtshoorn (WC045) - Table C4 Quarterly Budgeted Financial Performance ( Waste water management                             ) for 1st Quarter ended 30 September 2023 (Figures Finalised as at 2023/10/16)</t>
  </si>
  <si>
    <t>Western Cape: Bitou (WC047) - Table C4 Quarterly Budgeted Financial Performance ( Waste water management                             ) for 1st Quarter ended 30 September 2023 (Figures Finalised as at 2023/10/16)</t>
  </si>
  <si>
    <t>Western Cape: Knysna (WC048) - Table C4 Quarterly Budgeted Financial Performance ( Waste water management                             ) for 1st Quarter ended 30 September 2023 (Figures Finalised as at 2023/10/16)</t>
  </si>
  <si>
    <t>Western Cape: Garden Route (DC4) - Table C4 Quarterly Budgeted Financial Performance ( Waste water management                             ) for 1st Quarter ended 30 September 2023 (Figures Finalised as at 2023/10/16)</t>
  </si>
  <si>
    <t>Western Cape: Laingsburg (WC051) - Table C4 Quarterly Budgeted Financial Performance ( Waste water management                             ) for 1st Quarter ended 30 September 2023 (Figures Finalised as at 2023/10/16)</t>
  </si>
  <si>
    <t>Western Cape: Prince Albert (WC052) - Table C4 Quarterly Budgeted Financial Performance ( Waste water management                             ) for 1st Quarter ended 30 September 2023 (Figures Finalised as at 2023/10/16)</t>
  </si>
  <si>
    <t>Western Cape: Beaufort West (WC053) - Table C4 Quarterly Budgeted Financial Performance ( Waste water management                             ) for 1st Quarter ended 30 September 2023 (Figures Finalised as at 2023/10/16)</t>
  </si>
  <si>
    <t>Western Cape: Central Karoo (DC5) - Table C4 Quarterly Budgeted Financial Performance ( Waste water management                             ) for 1st Quarter ended 30 September 2023 (Figures Finalised as at 2023/10/16)</t>
  </si>
  <si>
    <t>Summary - Table C4 Quarterly Budgeted Financial Performance ( Waste water management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</si>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</sst>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486116</v>
      </c>
      <c r="D6" s="20"/>
      <c r="E6" s="21"/>
      <c r="F6" s="22"/>
      <c r="G6" s="22">
        <v>35053</v>
      </c>
      <c r="H6" s="22">
        <v>54315</v>
      </c>
      <c r="I6" s="22">
        <v>9753</v>
      </c>
      <c r="J6" s="22">
        <v>99121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99121</v>
      </c>
      <c r="X6" s="22"/>
      <c r="Y6" s="22">
        <v>99121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2033192378</v>
      </c>
      <c r="D8" s="20"/>
      <c r="E8" s="21">
        <v>2278047741</v>
      </c>
      <c r="F8" s="22">
        <v>2278047741</v>
      </c>
      <c r="G8" s="22">
        <v>170112375</v>
      </c>
      <c r="H8" s="22">
        <v>175134365</v>
      </c>
      <c r="I8" s="22">
        <v>178845638</v>
      </c>
      <c r="J8" s="22">
        <v>524092378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524092378</v>
      </c>
      <c r="X8" s="22">
        <v>516543668</v>
      </c>
      <c r="Y8" s="22">
        <v>7548710</v>
      </c>
      <c r="Z8" s="23">
        <v>1.4613885461470801</v>
      </c>
      <c r="AA8" s="20">
        <v>2278047741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-262</v>
      </c>
      <c r="H9" s="22"/>
      <c r="I9" s="22"/>
      <c r="J9" s="22">
        <v>-262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-262</v>
      </c>
      <c r="X9" s="22"/>
      <c r="Y9" s="22">
        <v>-262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267478</v>
      </c>
      <c r="D10" s="20"/>
      <c r="E10" s="21">
        <v>333034</v>
      </c>
      <c r="F10" s="22">
        <v>333034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83259</v>
      </c>
      <c r="Y10" s="22">
        <v>-83259</v>
      </c>
      <c r="Z10" s="23">
        <v>-100</v>
      </c>
      <c r="AA10" s="20">
        <v>333034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54918282</v>
      </c>
      <c r="D13" s="20"/>
      <c r="E13" s="21">
        <v>56700000</v>
      </c>
      <c r="F13" s="22">
        <v>56700000</v>
      </c>
      <c r="G13" s="22">
        <v>5213784</v>
      </c>
      <c r="H13" s="22">
        <v>5393153</v>
      </c>
      <c r="I13" s="22">
        <v>4788185</v>
      </c>
      <c r="J13" s="22">
        <v>15395122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15395122</v>
      </c>
      <c r="X13" s="22">
        <v>14175000</v>
      </c>
      <c r="Y13" s="22">
        <v>1220122</v>
      </c>
      <c r="Z13" s="23">
        <v>8.6075626102292766</v>
      </c>
      <c r="AA13" s="20">
        <v>56700000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24128</v>
      </c>
      <c r="D17" s="20"/>
      <c r="E17" s="21">
        <v>226255</v>
      </c>
      <c r="F17" s="22">
        <v>226255</v>
      </c>
      <c r="G17" s="22">
        <v>1904</v>
      </c>
      <c r="H17" s="22">
        <v>1904</v>
      </c>
      <c r="I17" s="22">
        <v>600</v>
      </c>
      <c r="J17" s="22">
        <v>4408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4408</v>
      </c>
      <c r="X17" s="22">
        <v>56562</v>
      </c>
      <c r="Y17" s="22">
        <v>-52154</v>
      </c>
      <c r="Z17" s="23">
        <v>-92.206781938403864</v>
      </c>
      <c r="AA17" s="20">
        <v>226255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42926171</v>
      </c>
      <c r="D19" s="20"/>
      <c r="E19" s="21">
        <v>29335938</v>
      </c>
      <c r="F19" s="22">
        <v>29335939</v>
      </c>
      <c r="G19" s="22">
        <v>412439</v>
      </c>
      <c r="H19" s="22">
        <v>3378974</v>
      </c>
      <c r="I19" s="22">
        <v>5500552</v>
      </c>
      <c r="J19" s="22">
        <v>9291965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9291965</v>
      </c>
      <c r="X19" s="22">
        <v>5068395</v>
      </c>
      <c r="Y19" s="22">
        <v>4223570</v>
      </c>
      <c r="Z19" s="23">
        <v>83.331508297991775</v>
      </c>
      <c r="AA19" s="20">
        <v>29335939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4348</v>
      </c>
      <c r="D23" s="20"/>
      <c r="E23" s="21">
        <v>34535</v>
      </c>
      <c r="F23" s="22">
        <v>34535</v>
      </c>
      <c r="G23" s="22"/>
      <c r="H23" s="22"/>
      <c r="I23" s="22">
        <v>870</v>
      </c>
      <c r="J23" s="22">
        <v>870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870</v>
      </c>
      <c r="X23" s="22">
        <v>8634</v>
      </c>
      <c r="Y23" s="22">
        <v>-7764</v>
      </c>
      <c r="Z23" s="23">
        <v>-89.923558026407221</v>
      </c>
      <c r="AA23" s="20">
        <v>34535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796192562</v>
      </c>
      <c r="D25" s="20"/>
      <c r="E25" s="21">
        <v>841205257</v>
      </c>
      <c r="F25" s="22">
        <v>841205257</v>
      </c>
      <c r="G25" s="22">
        <v>334977022</v>
      </c>
      <c r="H25" s="22">
        <v>8649040</v>
      </c>
      <c r="I25" s="22">
        <v>7605686</v>
      </c>
      <c r="J25" s="22">
        <v>351231748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351231748</v>
      </c>
      <c r="X25" s="22">
        <v>347497174</v>
      </c>
      <c r="Y25" s="22">
        <v>3734574</v>
      </c>
      <c r="Z25" s="23">
        <v>1.0747062938704648</v>
      </c>
      <c r="AA25" s="20">
        <v>841205257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77534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2928088997</v>
      </c>
      <c r="D32" s="29">
        <f t="shared" ref="D32:Y32" si="0">SUM(D6:D31)</f>
        <v>0</v>
      </c>
      <c r="E32" s="30">
        <f t="shared" si="0"/>
        <v>3205882760</v>
      </c>
      <c r="F32" s="31">
        <f t="shared" si="0"/>
        <v>3205882761</v>
      </c>
      <c r="G32" s="31">
        <f t="shared" si="0"/>
        <v>510752315</v>
      </c>
      <c r="H32" s="31">
        <f t="shared" si="0"/>
        <v>192611751</v>
      </c>
      <c r="I32" s="31">
        <f t="shared" si="0"/>
        <v>196751284</v>
      </c>
      <c r="J32" s="31">
        <f t="shared" si="0"/>
        <v>900115350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900115350</v>
      </c>
      <c r="X32" s="31">
        <f t="shared" si="0"/>
        <v>883432692</v>
      </c>
      <c r="Y32" s="31">
        <f t="shared" si="0"/>
        <v>16682658</v>
      </c>
      <c r="Z32" s="32">
        <f>+IF(X32&lt;&gt;0,+(Y32/X32)*100,0)</f>
        <v>1.8883903834520988</v>
      </c>
      <c r="AA32" s="29">
        <f>SUM(AA6:AA31)</f>
        <v>3205882761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687288673</v>
      </c>
      <c r="D34" s="20"/>
      <c r="E34" s="21">
        <v>875293692</v>
      </c>
      <c r="F34" s="22">
        <v>875293692</v>
      </c>
      <c r="G34" s="22">
        <v>49860303</v>
      </c>
      <c r="H34" s="22">
        <v>65286791</v>
      </c>
      <c r="I34" s="22">
        <v>66976434</v>
      </c>
      <c r="J34" s="22">
        <v>182123528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182123528</v>
      </c>
      <c r="X34" s="22">
        <v>217073248</v>
      </c>
      <c r="Y34" s="22">
        <v>-34949720</v>
      </c>
      <c r="Z34" s="23">
        <v>-16.10042707796034</v>
      </c>
      <c r="AA34" s="20">
        <v>875293692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145519720</v>
      </c>
      <c r="D37" s="20"/>
      <c r="E37" s="21">
        <v>281029448</v>
      </c>
      <c r="F37" s="22">
        <v>281029448</v>
      </c>
      <c r="G37" s="22">
        <v>5171251</v>
      </c>
      <c r="H37" s="22">
        <v>10877304</v>
      </c>
      <c r="I37" s="22">
        <v>15716416</v>
      </c>
      <c r="J37" s="22">
        <v>31764971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31764971</v>
      </c>
      <c r="X37" s="22">
        <v>63258920</v>
      </c>
      <c r="Y37" s="22">
        <v>-31493949</v>
      </c>
      <c r="Z37" s="23">
        <v>-49.785783570127343</v>
      </c>
      <c r="AA37" s="20">
        <v>281029448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193448000</v>
      </c>
      <c r="F38" s="22">
        <v>193448000</v>
      </c>
      <c r="G38" s="22">
        <v>14762790</v>
      </c>
      <c r="H38" s="22">
        <v>-15586468</v>
      </c>
      <c r="I38" s="22">
        <v>12351927</v>
      </c>
      <c r="J38" s="22">
        <v>11528249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11528249</v>
      </c>
      <c r="X38" s="22">
        <v>48362001</v>
      </c>
      <c r="Y38" s="22">
        <v>-36833752</v>
      </c>
      <c r="Z38" s="23">
        <v>-76.162588888743457</v>
      </c>
      <c r="AA38" s="20">
        <v>193448000</v>
      </c>
    </row>
    <row r="39" spans="1:27" x14ac:dyDescent="0.25">
      <c r="A39" s="19" t="s">
        <v>65</v>
      </c>
      <c r="B39" s="15" t="s">
        <v>32</v>
      </c>
      <c r="C39" s="20">
        <v>247644461</v>
      </c>
      <c r="D39" s="20"/>
      <c r="E39" s="21">
        <v>262290334</v>
      </c>
      <c r="F39" s="22">
        <v>262290334</v>
      </c>
      <c r="G39" s="22">
        <v>22153476</v>
      </c>
      <c r="H39" s="22">
        <v>22148782</v>
      </c>
      <c r="I39" s="22">
        <v>22152866</v>
      </c>
      <c r="J39" s="22">
        <v>66455124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66455124</v>
      </c>
      <c r="X39" s="22">
        <v>65572611</v>
      </c>
      <c r="Y39" s="22">
        <v>882513</v>
      </c>
      <c r="Z39" s="23">
        <v>1.3458561227644268</v>
      </c>
      <c r="AA39" s="20">
        <v>262290334</v>
      </c>
    </row>
    <row r="40" spans="1:27" x14ac:dyDescent="0.25">
      <c r="A40" s="19" t="s">
        <v>40</v>
      </c>
      <c r="B40" s="15" t="s">
        <v>32</v>
      </c>
      <c r="C40" s="20">
        <v>310520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1745858664</v>
      </c>
      <c r="D41" s="20"/>
      <c r="E41" s="21">
        <v>1564671310</v>
      </c>
      <c r="F41" s="22">
        <v>1564671310</v>
      </c>
      <c r="G41" s="22">
        <v>39162376</v>
      </c>
      <c r="H41" s="22">
        <v>90222103</v>
      </c>
      <c r="I41" s="22">
        <v>149228186</v>
      </c>
      <c r="J41" s="22">
        <v>278612665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278612665</v>
      </c>
      <c r="X41" s="22">
        <v>250143352</v>
      </c>
      <c r="Y41" s="22">
        <v>28469313</v>
      </c>
      <c r="Z41" s="23">
        <v>11.381199129369627</v>
      </c>
      <c r="AA41" s="20">
        <v>1564671310</v>
      </c>
    </row>
    <row r="42" spans="1:27" x14ac:dyDescent="0.25">
      <c r="A42" s="19" t="s">
        <v>67</v>
      </c>
      <c r="B42" s="15" t="s">
        <v>32</v>
      </c>
      <c r="C42" s="20">
        <v>450000</v>
      </c>
      <c r="D42" s="20"/>
      <c r="E42" s="21">
        <v>5450000</v>
      </c>
      <c r="F42" s="22">
        <v>5450000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1250001</v>
      </c>
      <c r="Y42" s="22">
        <v>-1250001</v>
      </c>
      <c r="Z42" s="23">
        <v>-100</v>
      </c>
      <c r="AA42" s="20">
        <v>5450000</v>
      </c>
    </row>
    <row r="43" spans="1:27" x14ac:dyDescent="0.25">
      <c r="A43" s="19" t="s">
        <v>68</v>
      </c>
      <c r="B43" s="15" t="s">
        <v>32</v>
      </c>
      <c r="C43" s="20">
        <v>107743285</v>
      </c>
      <c r="D43" s="20"/>
      <c r="E43" s="21"/>
      <c r="F43" s="22"/>
      <c r="G43" s="22">
        <v>1357877</v>
      </c>
      <c r="H43" s="22">
        <v>31707135</v>
      </c>
      <c r="I43" s="22">
        <v>3768740</v>
      </c>
      <c r="J43" s="22">
        <v>36833752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36833752</v>
      </c>
      <c r="X43" s="22"/>
      <c r="Y43" s="22">
        <v>36833752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178031797</v>
      </c>
      <c r="D44" s="20"/>
      <c r="E44" s="21">
        <v>175274526</v>
      </c>
      <c r="F44" s="22">
        <v>175274526</v>
      </c>
      <c r="G44" s="22">
        <v>7911339</v>
      </c>
      <c r="H44" s="22">
        <v>13684515</v>
      </c>
      <c r="I44" s="22">
        <v>16875702</v>
      </c>
      <c r="J44" s="22">
        <v>38471556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38471556</v>
      </c>
      <c r="X44" s="22">
        <v>42332008</v>
      </c>
      <c r="Y44" s="22">
        <v>-3860452</v>
      </c>
      <c r="Z44" s="23">
        <v>-9.1194634565882158</v>
      </c>
      <c r="AA44" s="20">
        <v>175274526</v>
      </c>
    </row>
    <row r="45" spans="1:27" x14ac:dyDescent="0.25">
      <c r="A45" s="19" t="s">
        <v>70</v>
      </c>
      <c r="B45" s="15" t="s">
        <v>32</v>
      </c>
      <c r="C45" s="20">
        <v>107317</v>
      </c>
      <c r="D45" s="20"/>
      <c r="E45" s="21"/>
      <c r="F45" s="22"/>
      <c r="G45" s="22"/>
      <c r="H45" s="22"/>
      <c r="I45" s="22">
        <v>832</v>
      </c>
      <c r="J45" s="22">
        <v>832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832</v>
      </c>
      <c r="X45" s="22"/>
      <c r="Y45" s="22">
        <v>832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3112954437</v>
      </c>
      <c r="D47" s="29">
        <f t="shared" ref="D47:Y47" si="1">SUM(D34:D46)</f>
        <v>0</v>
      </c>
      <c r="E47" s="30">
        <f t="shared" si="1"/>
        <v>3357457310</v>
      </c>
      <c r="F47" s="31">
        <f t="shared" si="1"/>
        <v>3357457310</v>
      </c>
      <c r="G47" s="31">
        <f t="shared" si="1"/>
        <v>140379412</v>
      </c>
      <c r="H47" s="31">
        <f t="shared" si="1"/>
        <v>218340162</v>
      </c>
      <c r="I47" s="31">
        <f t="shared" si="1"/>
        <v>287071103</v>
      </c>
      <c r="J47" s="31">
        <f t="shared" si="1"/>
        <v>645790677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645790677</v>
      </c>
      <c r="X47" s="31">
        <f t="shared" si="1"/>
        <v>687992141</v>
      </c>
      <c r="Y47" s="31">
        <f t="shared" si="1"/>
        <v>-42201464</v>
      </c>
      <c r="Z47" s="32">
        <f>+IF(X47&lt;&gt;0,+(Y47/X47)*100,0)</f>
        <v>-6.1340037894415422</v>
      </c>
      <c r="AA47" s="29">
        <f>SUM(AA34:AA46)</f>
        <v>3357457310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-184865440</v>
      </c>
      <c r="D48" s="39">
        <f t="shared" si="2"/>
        <v>0</v>
      </c>
      <c r="E48" s="40">
        <f t="shared" si="2"/>
        <v>-151574550</v>
      </c>
      <c r="F48" s="41">
        <f t="shared" si="2"/>
        <v>-151574549</v>
      </c>
      <c r="G48" s="41">
        <f t="shared" si="2"/>
        <v>370372903</v>
      </c>
      <c r="H48" s="41">
        <f t="shared" si="2"/>
        <v>-25728411</v>
      </c>
      <c r="I48" s="41">
        <f t="shared" si="2"/>
        <v>-90319819</v>
      </c>
      <c r="J48" s="41">
        <f t="shared" si="2"/>
        <v>254324673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254324673</v>
      </c>
      <c r="X48" s="41">
        <f t="shared" si="2"/>
        <v>195440551</v>
      </c>
      <c r="Y48" s="41">
        <f t="shared" si="2"/>
        <v>58884122</v>
      </c>
      <c r="Z48" s="42">
        <f>+IF(X48&lt;&gt;0,+(Y48/X48)*100,0)</f>
        <v>30.128917309489168</v>
      </c>
      <c r="AA48" s="39">
        <f>+AA32-AA47</f>
        <v>-151574549</v>
      </c>
    </row>
    <row r="49" spans="1:27" x14ac:dyDescent="0.25">
      <c r="A49" s="43" t="s">
        <v>74</v>
      </c>
      <c r="B49" s="15" t="s">
        <v>32</v>
      </c>
      <c r="C49" s="20">
        <v>302785450</v>
      </c>
      <c r="D49" s="20"/>
      <c r="E49" s="21">
        <v>352069180</v>
      </c>
      <c r="F49" s="22">
        <v>352069180</v>
      </c>
      <c r="G49" s="22">
        <v>10943044</v>
      </c>
      <c r="H49" s="22">
        <v>28881816</v>
      </c>
      <c r="I49" s="22">
        <v>13158256</v>
      </c>
      <c r="J49" s="22">
        <v>52983116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52983116</v>
      </c>
      <c r="X49" s="22">
        <v>104198008</v>
      </c>
      <c r="Y49" s="22">
        <v>-51214892</v>
      </c>
      <c r="Z49" s="23">
        <v>-49.151507771626498</v>
      </c>
      <c r="AA49" s="20">
        <v>352069180</v>
      </c>
    </row>
    <row r="50" spans="1:27" x14ac:dyDescent="0.25">
      <c r="A50" s="43" t="s">
        <v>75</v>
      </c>
      <c r="B50" s="15" t="s">
        <v>32</v>
      </c>
      <c r="C50" s="44">
        <v>241794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118161804</v>
      </c>
      <c r="D51" s="48">
        <f t="shared" si="3"/>
        <v>0</v>
      </c>
      <c r="E51" s="49">
        <f t="shared" si="3"/>
        <v>200494630</v>
      </c>
      <c r="F51" s="50">
        <f t="shared" si="3"/>
        <v>200494631</v>
      </c>
      <c r="G51" s="50">
        <f t="shared" si="3"/>
        <v>381315947</v>
      </c>
      <c r="H51" s="50">
        <f t="shared" si="3"/>
        <v>3153405</v>
      </c>
      <c r="I51" s="50">
        <f t="shared" si="3"/>
        <v>-77161563</v>
      </c>
      <c r="J51" s="50">
        <f t="shared" si="3"/>
        <v>307307789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307307789</v>
      </c>
      <c r="X51" s="50">
        <f t="shared" si="3"/>
        <v>299638559</v>
      </c>
      <c r="Y51" s="50">
        <f t="shared" si="3"/>
        <v>7669230</v>
      </c>
      <c r="Z51" s="51">
        <f>+IF(X51&lt;&gt;0,+(Y51/X51)*100,0)</f>
        <v>2.5594936865251712</v>
      </c>
      <c r="AA51" s="48">
        <f>SUM(AA48:AA50)</f>
        <v>200494631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118161804</v>
      </c>
      <c r="D53" s="54">
        <f>+D51-D52</f>
        <v>0</v>
      </c>
      <c r="E53" s="55">
        <f t="shared" si="4"/>
        <v>200494630</v>
      </c>
      <c r="F53" s="56">
        <f t="shared" si="4"/>
        <v>200494631</v>
      </c>
      <c r="G53" s="56">
        <f t="shared" si="4"/>
        <v>381315947</v>
      </c>
      <c r="H53" s="56">
        <f t="shared" si="4"/>
        <v>3153405</v>
      </c>
      <c r="I53" s="56">
        <f t="shared" si="4"/>
        <v>-77161563</v>
      </c>
      <c r="J53" s="56">
        <f t="shared" si="4"/>
        <v>307307789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307307789</v>
      </c>
      <c r="X53" s="56">
        <f t="shared" si="4"/>
        <v>299638559</v>
      </c>
      <c r="Y53" s="56">
        <f t="shared" si="4"/>
        <v>7669230</v>
      </c>
      <c r="Z53" s="57">
        <f>+IF(X53&lt;&gt;0,+(Y53/X53)*100,0)</f>
        <v>2.5594936865251712</v>
      </c>
      <c r="AA53" s="54">
        <f>+AA51-AA52</f>
        <v>200494631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118161804</v>
      </c>
      <c r="D56" s="48">
        <f>SUM(D53:D55)</f>
        <v>0</v>
      </c>
      <c r="E56" s="49">
        <f t="shared" si="5"/>
        <v>200494630</v>
      </c>
      <c r="F56" s="50">
        <f t="shared" si="5"/>
        <v>200494631</v>
      </c>
      <c r="G56" s="50">
        <f t="shared" si="5"/>
        <v>381315947</v>
      </c>
      <c r="H56" s="50">
        <f t="shared" si="5"/>
        <v>3153405</v>
      </c>
      <c r="I56" s="50">
        <f t="shared" si="5"/>
        <v>-77161563</v>
      </c>
      <c r="J56" s="50">
        <f t="shared" si="5"/>
        <v>307307789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307307789</v>
      </c>
      <c r="X56" s="50">
        <f t="shared" si="5"/>
        <v>299638559</v>
      </c>
      <c r="Y56" s="50">
        <f t="shared" si="5"/>
        <v>7669230</v>
      </c>
      <c r="Z56" s="51">
        <f>+IF(X56&lt;&gt;0,+(Y56/X56)*100,0)</f>
        <v>2.5594936865251712</v>
      </c>
      <c r="AA56" s="48">
        <f>SUM(AA53:AA55)</f>
        <v>200494631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118161804</v>
      </c>
      <c r="D59" s="65">
        <f>SUM(D56:D58)</f>
        <v>0</v>
      </c>
      <c r="E59" s="66">
        <f t="shared" si="6"/>
        <v>200494630</v>
      </c>
      <c r="F59" s="67">
        <f t="shared" si="6"/>
        <v>200494631</v>
      </c>
      <c r="G59" s="67">
        <f t="shared" si="6"/>
        <v>381315947</v>
      </c>
      <c r="H59" s="67">
        <f t="shared" si="6"/>
        <v>3153405</v>
      </c>
      <c r="I59" s="67">
        <f t="shared" si="6"/>
        <v>-77161563</v>
      </c>
      <c r="J59" s="67">
        <f t="shared" si="6"/>
        <v>307307789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307307789</v>
      </c>
      <c r="X59" s="67">
        <f t="shared" si="6"/>
        <v>299638559</v>
      </c>
      <c r="Y59" s="67">
        <f t="shared" si="6"/>
        <v>7669230</v>
      </c>
      <c r="Z59" s="68">
        <f>+IF(X59&lt;&gt;0,+(Y59/X59)*100,0)</f>
        <v>2.5594936865251712</v>
      </c>
      <c r="AA59" s="65">
        <f>SUM(AA56:AA58)</f>
        <v>200494631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22338111</v>
      </c>
      <c r="D8" s="20"/>
      <c r="E8" s="21">
        <v>27970743</v>
      </c>
      <c r="F8" s="22">
        <v>27970743</v>
      </c>
      <c r="G8" s="22"/>
      <c r="H8" s="22">
        <v>5130184</v>
      </c>
      <c r="I8" s="22">
        <v>2514408</v>
      </c>
      <c r="J8" s="22">
        <v>7644592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7644592</v>
      </c>
      <c r="X8" s="22">
        <v>6992691</v>
      </c>
      <c r="Y8" s="22">
        <v>651901</v>
      </c>
      <c r="Z8" s="23">
        <v>9.3226055605774647</v>
      </c>
      <c r="AA8" s="20">
        <v>27970743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574212</v>
      </c>
      <c r="I13" s="22">
        <v>305471</v>
      </c>
      <c r="J13" s="22">
        <v>879683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879683</v>
      </c>
      <c r="X13" s="22"/>
      <c r="Y13" s="22">
        <v>879683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21769</v>
      </c>
      <c r="D19" s="20"/>
      <c r="E19" s="21">
        <v>4000000</v>
      </c>
      <c r="F19" s="22">
        <v>4000000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999999</v>
      </c>
      <c r="Y19" s="22">
        <v>-999999</v>
      </c>
      <c r="Z19" s="23">
        <v>-100</v>
      </c>
      <c r="AA19" s="20">
        <v>4000000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2228109</v>
      </c>
      <c r="D28" s="20"/>
      <c r="E28" s="21">
        <v>2263496</v>
      </c>
      <c r="F28" s="22">
        <v>2263496</v>
      </c>
      <c r="G28" s="22"/>
      <c r="H28" s="22">
        <v>197607</v>
      </c>
      <c r="I28" s="22">
        <v>88894</v>
      </c>
      <c r="J28" s="22">
        <v>286501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286501</v>
      </c>
      <c r="X28" s="22">
        <v>565875</v>
      </c>
      <c r="Y28" s="22">
        <v>-279374</v>
      </c>
      <c r="Z28" s="23">
        <v>-49.370267285177825</v>
      </c>
      <c r="AA28" s="20">
        <v>2263496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24587989</v>
      </c>
      <c r="D32" s="29">
        <f t="shared" ref="D32:Y32" si="0">SUM(D6:D31)</f>
        <v>0</v>
      </c>
      <c r="E32" s="30">
        <f t="shared" si="0"/>
        <v>34234239</v>
      </c>
      <c r="F32" s="31">
        <f t="shared" si="0"/>
        <v>34234239</v>
      </c>
      <c r="G32" s="31">
        <f t="shared" si="0"/>
        <v>0</v>
      </c>
      <c r="H32" s="31">
        <f t="shared" si="0"/>
        <v>5902003</v>
      </c>
      <c r="I32" s="31">
        <f t="shared" si="0"/>
        <v>2908773</v>
      </c>
      <c r="J32" s="31">
        <f t="shared" si="0"/>
        <v>8810776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8810776</v>
      </c>
      <c r="X32" s="31">
        <f t="shared" si="0"/>
        <v>8558565</v>
      </c>
      <c r="Y32" s="31">
        <f t="shared" si="0"/>
        <v>252211</v>
      </c>
      <c r="Z32" s="32">
        <f>+IF(X32&lt;&gt;0,+(Y32/X32)*100,0)</f>
        <v>2.946884203134521</v>
      </c>
      <c r="AA32" s="29">
        <f>SUM(AA6:AA31)</f>
        <v>34234239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5426985</v>
      </c>
      <c r="D34" s="20"/>
      <c r="E34" s="21">
        <v>5524926</v>
      </c>
      <c r="F34" s="22">
        <v>5524926</v>
      </c>
      <c r="G34" s="22"/>
      <c r="H34" s="22">
        <v>736605</v>
      </c>
      <c r="I34" s="22">
        <v>411996</v>
      </c>
      <c r="J34" s="22">
        <v>1148601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1148601</v>
      </c>
      <c r="X34" s="22">
        <v>1381236</v>
      </c>
      <c r="Y34" s="22">
        <v>-232635</v>
      </c>
      <c r="Z34" s="23">
        <v>-16.842523652728424</v>
      </c>
      <c r="AA34" s="20">
        <v>5524926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637878</v>
      </c>
      <c r="D37" s="20"/>
      <c r="E37" s="21">
        <v>1310260</v>
      </c>
      <c r="F37" s="22">
        <v>1310260</v>
      </c>
      <c r="G37" s="22"/>
      <c r="H37" s="22">
        <v>65702</v>
      </c>
      <c r="I37" s="22">
        <v>18312</v>
      </c>
      <c r="J37" s="22">
        <v>84014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84014</v>
      </c>
      <c r="X37" s="22">
        <v>327561</v>
      </c>
      <c r="Y37" s="22">
        <v>-243547</v>
      </c>
      <c r="Z37" s="23">
        <v>-74.351647479400782</v>
      </c>
      <c r="AA37" s="20">
        <v>1310260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6319000</v>
      </c>
      <c r="F38" s="22">
        <v>6319000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1579749</v>
      </c>
      <c r="Y38" s="22">
        <v>-1579749</v>
      </c>
      <c r="Z38" s="23">
        <v>-100</v>
      </c>
      <c r="AA38" s="20">
        <v>6319000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5859824</v>
      </c>
      <c r="F39" s="22">
        <v>5859824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1464957</v>
      </c>
      <c r="Y39" s="22">
        <v>-1464957</v>
      </c>
      <c r="Z39" s="23">
        <v>-100</v>
      </c>
      <c r="AA39" s="20">
        <v>5859824</v>
      </c>
    </row>
    <row r="40" spans="1:27" x14ac:dyDescent="0.25">
      <c r="A40" s="19" t="s">
        <v>40</v>
      </c>
      <c r="B40" s="15" t="s">
        <v>32</v>
      </c>
      <c r="C40" s="20">
        <v>638377</v>
      </c>
      <c r="D40" s="20"/>
      <c r="E40" s="21">
        <v>515281</v>
      </c>
      <c r="F40" s="22">
        <v>515281</v>
      </c>
      <c r="G40" s="22"/>
      <c r="H40" s="22">
        <v>4881</v>
      </c>
      <c r="I40" s="22">
        <v>1892</v>
      </c>
      <c r="J40" s="22">
        <v>6773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6773</v>
      </c>
      <c r="X40" s="22">
        <v>128820</v>
      </c>
      <c r="Y40" s="22">
        <v>-122047</v>
      </c>
      <c r="Z40" s="23">
        <v>-94.742276044092534</v>
      </c>
      <c r="AA40" s="20">
        <v>515281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30648</v>
      </c>
      <c r="F41" s="22">
        <v>30648</v>
      </c>
      <c r="G41" s="22"/>
      <c r="H41" s="22">
        <v>17685</v>
      </c>
      <c r="I41" s="22">
        <v>3651</v>
      </c>
      <c r="J41" s="22">
        <v>21336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21336</v>
      </c>
      <c r="X41" s="22">
        <v>7662</v>
      </c>
      <c r="Y41" s="22">
        <v>13674</v>
      </c>
      <c r="Z41" s="23">
        <v>178.46515270164446</v>
      </c>
      <c r="AA41" s="20">
        <v>30648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2533244</v>
      </c>
      <c r="D44" s="20"/>
      <c r="E44" s="21">
        <v>2961849</v>
      </c>
      <c r="F44" s="22">
        <v>2961849</v>
      </c>
      <c r="G44" s="22"/>
      <c r="H44" s="22">
        <v>834038</v>
      </c>
      <c r="I44" s="22">
        <v>-218563</v>
      </c>
      <c r="J44" s="22">
        <v>615475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615475</v>
      </c>
      <c r="X44" s="22">
        <v>740463</v>
      </c>
      <c r="Y44" s="22">
        <v>-124988</v>
      </c>
      <c r="Z44" s="23">
        <v>-16.879709046907138</v>
      </c>
      <c r="AA44" s="20">
        <v>2961849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9236484</v>
      </c>
      <c r="D47" s="29">
        <f t="shared" ref="D47:Y47" si="1">SUM(D34:D46)</f>
        <v>0</v>
      </c>
      <c r="E47" s="30">
        <f t="shared" si="1"/>
        <v>22521788</v>
      </c>
      <c r="F47" s="31">
        <f t="shared" si="1"/>
        <v>22521788</v>
      </c>
      <c r="G47" s="31">
        <f t="shared" si="1"/>
        <v>0</v>
      </c>
      <c r="H47" s="31">
        <f t="shared" si="1"/>
        <v>1658911</v>
      </c>
      <c r="I47" s="31">
        <f t="shared" si="1"/>
        <v>217288</v>
      </c>
      <c r="J47" s="31">
        <f t="shared" si="1"/>
        <v>1876199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1876199</v>
      </c>
      <c r="X47" s="31">
        <f t="shared" si="1"/>
        <v>5630448</v>
      </c>
      <c r="Y47" s="31">
        <f t="shared" si="1"/>
        <v>-3754249</v>
      </c>
      <c r="Z47" s="32">
        <f>+IF(X47&lt;&gt;0,+(Y47/X47)*100,0)</f>
        <v>-66.677624942100522</v>
      </c>
      <c r="AA47" s="29">
        <f>SUM(AA34:AA46)</f>
        <v>22521788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15351505</v>
      </c>
      <c r="D48" s="39">
        <f t="shared" si="2"/>
        <v>0</v>
      </c>
      <c r="E48" s="40">
        <f t="shared" si="2"/>
        <v>11712451</v>
      </c>
      <c r="F48" s="41">
        <f t="shared" si="2"/>
        <v>11712451</v>
      </c>
      <c r="G48" s="41">
        <f t="shared" si="2"/>
        <v>0</v>
      </c>
      <c r="H48" s="41">
        <f t="shared" si="2"/>
        <v>4243092</v>
      </c>
      <c r="I48" s="41">
        <f t="shared" si="2"/>
        <v>2691485</v>
      </c>
      <c r="J48" s="41">
        <f t="shared" si="2"/>
        <v>6934577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6934577</v>
      </c>
      <c r="X48" s="41">
        <f t="shared" si="2"/>
        <v>2928117</v>
      </c>
      <c r="Y48" s="41">
        <f t="shared" si="2"/>
        <v>4006460</v>
      </c>
      <c r="Z48" s="42">
        <f>+IF(X48&lt;&gt;0,+(Y48/X48)*100,0)</f>
        <v>136.82718279358372</v>
      </c>
      <c r="AA48" s="39">
        <f>+AA32-AA47</f>
        <v>11712451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15351505</v>
      </c>
      <c r="D51" s="48">
        <f t="shared" si="3"/>
        <v>0</v>
      </c>
      <c r="E51" s="49">
        <f t="shared" si="3"/>
        <v>11712451</v>
      </c>
      <c r="F51" s="50">
        <f t="shared" si="3"/>
        <v>11712451</v>
      </c>
      <c r="G51" s="50">
        <f t="shared" si="3"/>
        <v>0</v>
      </c>
      <c r="H51" s="50">
        <f t="shared" si="3"/>
        <v>4243092</v>
      </c>
      <c r="I51" s="50">
        <f t="shared" si="3"/>
        <v>2691485</v>
      </c>
      <c r="J51" s="50">
        <f t="shared" si="3"/>
        <v>6934577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6934577</v>
      </c>
      <c r="X51" s="50">
        <f t="shared" si="3"/>
        <v>2928117</v>
      </c>
      <c r="Y51" s="50">
        <f t="shared" si="3"/>
        <v>4006460</v>
      </c>
      <c r="Z51" s="51">
        <f>+IF(X51&lt;&gt;0,+(Y51/X51)*100,0)</f>
        <v>136.82718279358372</v>
      </c>
      <c r="AA51" s="48">
        <f>SUM(AA48:AA50)</f>
        <v>11712451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15351505</v>
      </c>
      <c r="D53" s="54">
        <f>+D51-D52</f>
        <v>0</v>
      </c>
      <c r="E53" s="55">
        <f t="shared" si="4"/>
        <v>11712451</v>
      </c>
      <c r="F53" s="56">
        <f t="shared" si="4"/>
        <v>11712451</v>
      </c>
      <c r="G53" s="56">
        <f t="shared" si="4"/>
        <v>0</v>
      </c>
      <c r="H53" s="56">
        <f t="shared" si="4"/>
        <v>4243092</v>
      </c>
      <c r="I53" s="56">
        <f t="shared" si="4"/>
        <v>2691485</v>
      </c>
      <c r="J53" s="56">
        <f t="shared" si="4"/>
        <v>6934577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6934577</v>
      </c>
      <c r="X53" s="56">
        <f t="shared" si="4"/>
        <v>2928117</v>
      </c>
      <c r="Y53" s="56">
        <f t="shared" si="4"/>
        <v>4006460</v>
      </c>
      <c r="Z53" s="57">
        <f>+IF(X53&lt;&gt;0,+(Y53/X53)*100,0)</f>
        <v>136.82718279358372</v>
      </c>
      <c r="AA53" s="54">
        <f>+AA51-AA52</f>
        <v>11712451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15351505</v>
      </c>
      <c r="D56" s="48">
        <f>SUM(D53:D55)</f>
        <v>0</v>
      </c>
      <c r="E56" s="49">
        <f t="shared" si="5"/>
        <v>11712451</v>
      </c>
      <c r="F56" s="50">
        <f t="shared" si="5"/>
        <v>11712451</v>
      </c>
      <c r="G56" s="50">
        <f t="shared" si="5"/>
        <v>0</v>
      </c>
      <c r="H56" s="50">
        <f t="shared" si="5"/>
        <v>4243092</v>
      </c>
      <c r="I56" s="50">
        <f t="shared" si="5"/>
        <v>2691485</v>
      </c>
      <c r="J56" s="50">
        <f t="shared" si="5"/>
        <v>6934577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6934577</v>
      </c>
      <c r="X56" s="50">
        <f t="shared" si="5"/>
        <v>2928117</v>
      </c>
      <c r="Y56" s="50">
        <f t="shared" si="5"/>
        <v>4006460</v>
      </c>
      <c r="Z56" s="51">
        <f>+IF(X56&lt;&gt;0,+(Y56/X56)*100,0)</f>
        <v>136.82718279358372</v>
      </c>
      <c r="AA56" s="48">
        <f>SUM(AA53:AA55)</f>
        <v>11712451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15351505</v>
      </c>
      <c r="D59" s="65">
        <f>SUM(D56:D58)</f>
        <v>0</v>
      </c>
      <c r="E59" s="66">
        <f t="shared" si="6"/>
        <v>11712451</v>
      </c>
      <c r="F59" s="67">
        <f t="shared" si="6"/>
        <v>11712451</v>
      </c>
      <c r="G59" s="67">
        <f t="shared" si="6"/>
        <v>0</v>
      </c>
      <c r="H59" s="67">
        <f t="shared" si="6"/>
        <v>4243092</v>
      </c>
      <c r="I59" s="67">
        <f t="shared" si="6"/>
        <v>2691485</v>
      </c>
      <c r="J59" s="67">
        <f t="shared" si="6"/>
        <v>6934577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6934577</v>
      </c>
      <c r="X59" s="67">
        <f t="shared" si="6"/>
        <v>2928117</v>
      </c>
      <c r="Y59" s="67">
        <f t="shared" si="6"/>
        <v>4006460</v>
      </c>
      <c r="Z59" s="68">
        <f>+IF(X59&lt;&gt;0,+(Y59/X59)*100,0)</f>
        <v>136.82718279358372</v>
      </c>
      <c r="AA59" s="65">
        <f>SUM(AA56:AA58)</f>
        <v>11712451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12936713</v>
      </c>
      <c r="D8" s="20"/>
      <c r="E8" s="21">
        <v>14660000</v>
      </c>
      <c r="F8" s="22">
        <v>14660000</v>
      </c>
      <c r="G8" s="22">
        <v>1334020</v>
      </c>
      <c r="H8" s="22">
        <v>1255972</v>
      </c>
      <c r="I8" s="22">
        <v>1249151</v>
      </c>
      <c r="J8" s="22">
        <v>3839143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3839143</v>
      </c>
      <c r="X8" s="22">
        <v>3664992</v>
      </c>
      <c r="Y8" s="22">
        <v>174151</v>
      </c>
      <c r="Z8" s="23">
        <v>4.7517429778837172</v>
      </c>
      <c r="AA8" s="20">
        <v>14660000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425465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5127554</v>
      </c>
      <c r="D25" s="20"/>
      <c r="E25" s="21">
        <v>6877522</v>
      </c>
      <c r="F25" s="22">
        <v>6877522</v>
      </c>
      <c r="G25" s="22"/>
      <c r="H25" s="22">
        <v>89086</v>
      </c>
      <c r="I25" s="22"/>
      <c r="J25" s="22">
        <v>89086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89086</v>
      </c>
      <c r="X25" s="22">
        <v>1719381</v>
      </c>
      <c r="Y25" s="22">
        <v>-1630295</v>
      </c>
      <c r="Z25" s="23">
        <v>-94.81871673584854</v>
      </c>
      <c r="AA25" s="20">
        <v>6877522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55236</v>
      </c>
      <c r="H28" s="22">
        <v>55095</v>
      </c>
      <c r="I28" s="22">
        <v>50176</v>
      </c>
      <c r="J28" s="22">
        <v>160507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160507</v>
      </c>
      <c r="X28" s="22"/>
      <c r="Y28" s="22">
        <v>160507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18489732</v>
      </c>
      <c r="D32" s="29">
        <f t="shared" ref="D32:Y32" si="0">SUM(D6:D31)</f>
        <v>0</v>
      </c>
      <c r="E32" s="30">
        <f t="shared" si="0"/>
        <v>21537522</v>
      </c>
      <c r="F32" s="31">
        <f t="shared" si="0"/>
        <v>21537522</v>
      </c>
      <c r="G32" s="31">
        <f t="shared" si="0"/>
        <v>1389256</v>
      </c>
      <c r="H32" s="31">
        <f t="shared" si="0"/>
        <v>1400153</v>
      </c>
      <c r="I32" s="31">
        <f t="shared" si="0"/>
        <v>1299327</v>
      </c>
      <c r="J32" s="31">
        <f t="shared" si="0"/>
        <v>4088736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4088736</v>
      </c>
      <c r="X32" s="31">
        <f t="shared" si="0"/>
        <v>5384373</v>
      </c>
      <c r="Y32" s="31">
        <f t="shared" si="0"/>
        <v>-1295637</v>
      </c>
      <c r="Z32" s="32">
        <f>+IF(X32&lt;&gt;0,+(Y32/X32)*100,0)</f>
        <v>-24.06291317484877</v>
      </c>
      <c r="AA32" s="29">
        <f>SUM(AA6:AA31)</f>
        <v>21537522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5426482</v>
      </c>
      <c r="D34" s="20"/>
      <c r="E34" s="21">
        <v>6343607</v>
      </c>
      <c r="F34" s="22">
        <v>6343607</v>
      </c>
      <c r="G34" s="22">
        <v>412030</v>
      </c>
      <c r="H34" s="22">
        <v>448194</v>
      </c>
      <c r="I34" s="22">
        <v>450255</v>
      </c>
      <c r="J34" s="22">
        <v>1310479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1310479</v>
      </c>
      <c r="X34" s="22">
        <v>1585896</v>
      </c>
      <c r="Y34" s="22">
        <v>-275417</v>
      </c>
      <c r="Z34" s="23">
        <v>-17.366649515478947</v>
      </c>
      <c r="AA34" s="20">
        <v>6343607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970101</v>
      </c>
      <c r="D37" s="20"/>
      <c r="E37" s="21">
        <v>1319737</v>
      </c>
      <c r="F37" s="22">
        <v>1319737</v>
      </c>
      <c r="G37" s="22"/>
      <c r="H37" s="22">
        <v>87331</v>
      </c>
      <c r="I37" s="22">
        <v>108070</v>
      </c>
      <c r="J37" s="22">
        <v>195401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195401</v>
      </c>
      <c r="X37" s="22">
        <v>329934</v>
      </c>
      <c r="Y37" s="22">
        <v>-134533</v>
      </c>
      <c r="Z37" s="23">
        <v>-40.775730903756511</v>
      </c>
      <c r="AA37" s="20">
        <v>1319737</v>
      </c>
    </row>
    <row r="38" spans="1:27" x14ac:dyDescent="0.25">
      <c r="A38" s="19" t="s">
        <v>64</v>
      </c>
      <c r="B38" s="15" t="s">
        <v>32</v>
      </c>
      <c r="C38" s="20">
        <v>1505300</v>
      </c>
      <c r="D38" s="20"/>
      <c r="E38" s="21">
        <v>2478000</v>
      </c>
      <c r="F38" s="22">
        <v>2478000</v>
      </c>
      <c r="G38" s="22">
        <v>206500</v>
      </c>
      <c r="H38" s="22">
        <v>206500</v>
      </c>
      <c r="I38" s="22">
        <v>206500</v>
      </c>
      <c r="J38" s="22">
        <v>619500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619500</v>
      </c>
      <c r="X38" s="22">
        <v>619500</v>
      </c>
      <c r="Y38" s="22"/>
      <c r="Z38" s="23"/>
      <c r="AA38" s="20">
        <v>2478000</v>
      </c>
    </row>
    <row r="39" spans="1:27" x14ac:dyDescent="0.25">
      <c r="A39" s="19" t="s">
        <v>65</v>
      </c>
      <c r="B39" s="15" t="s">
        <v>32</v>
      </c>
      <c r="C39" s="20">
        <v>6486213</v>
      </c>
      <c r="D39" s="20"/>
      <c r="E39" s="21">
        <v>6506000</v>
      </c>
      <c r="F39" s="22">
        <v>6506000</v>
      </c>
      <c r="G39" s="22">
        <v>542166</v>
      </c>
      <c r="H39" s="22">
        <v>542166</v>
      </c>
      <c r="I39" s="22">
        <v>542166</v>
      </c>
      <c r="J39" s="22">
        <v>1626498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1626498</v>
      </c>
      <c r="X39" s="22">
        <v>1626498</v>
      </c>
      <c r="Y39" s="22"/>
      <c r="Z39" s="23"/>
      <c r="AA39" s="20">
        <v>6506000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1658855</v>
      </c>
      <c r="D41" s="20"/>
      <c r="E41" s="21">
        <v>1742214</v>
      </c>
      <c r="F41" s="22">
        <v>1742214</v>
      </c>
      <c r="G41" s="22"/>
      <c r="H41" s="22">
        <v>44677</v>
      </c>
      <c r="I41" s="22">
        <v>65829</v>
      </c>
      <c r="J41" s="22">
        <v>110506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110506</v>
      </c>
      <c r="X41" s="22">
        <v>435555</v>
      </c>
      <c r="Y41" s="22">
        <v>-325049</v>
      </c>
      <c r="Z41" s="23">
        <v>-74.62869212843384</v>
      </c>
      <c r="AA41" s="20">
        <v>1742214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2355020</v>
      </c>
      <c r="D44" s="20"/>
      <c r="E44" s="21">
        <v>2798269</v>
      </c>
      <c r="F44" s="22">
        <v>2798269</v>
      </c>
      <c r="G44" s="22">
        <v>49231</v>
      </c>
      <c r="H44" s="22">
        <v>8171</v>
      </c>
      <c r="I44" s="22">
        <v>256912</v>
      </c>
      <c r="J44" s="22">
        <v>314314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314314</v>
      </c>
      <c r="X44" s="22">
        <v>699564</v>
      </c>
      <c r="Y44" s="22">
        <v>-385250</v>
      </c>
      <c r="Z44" s="23">
        <v>-55.070015037937914</v>
      </c>
      <c r="AA44" s="20">
        <v>2798269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18401971</v>
      </c>
      <c r="D47" s="29">
        <f t="shared" ref="D47:Y47" si="1">SUM(D34:D46)</f>
        <v>0</v>
      </c>
      <c r="E47" s="30">
        <f t="shared" si="1"/>
        <v>21187827</v>
      </c>
      <c r="F47" s="31">
        <f t="shared" si="1"/>
        <v>21187827</v>
      </c>
      <c r="G47" s="31">
        <f t="shared" si="1"/>
        <v>1209927</v>
      </c>
      <c r="H47" s="31">
        <f t="shared" si="1"/>
        <v>1337039</v>
      </c>
      <c r="I47" s="31">
        <f t="shared" si="1"/>
        <v>1629732</v>
      </c>
      <c r="J47" s="31">
        <f t="shared" si="1"/>
        <v>4176698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4176698</v>
      </c>
      <c r="X47" s="31">
        <f t="shared" si="1"/>
        <v>5296947</v>
      </c>
      <c r="Y47" s="31">
        <f t="shared" si="1"/>
        <v>-1120249</v>
      </c>
      <c r="Z47" s="32">
        <f>+IF(X47&lt;&gt;0,+(Y47/X47)*100,0)</f>
        <v>-21.148956181740161</v>
      </c>
      <c r="AA47" s="29">
        <f>SUM(AA34:AA46)</f>
        <v>21187827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87761</v>
      </c>
      <c r="D48" s="39">
        <f t="shared" si="2"/>
        <v>0</v>
      </c>
      <c r="E48" s="40">
        <f t="shared" si="2"/>
        <v>349695</v>
      </c>
      <c r="F48" s="41">
        <f t="shared" si="2"/>
        <v>349695</v>
      </c>
      <c r="G48" s="41">
        <f t="shared" si="2"/>
        <v>179329</v>
      </c>
      <c r="H48" s="41">
        <f t="shared" si="2"/>
        <v>63114</v>
      </c>
      <c r="I48" s="41">
        <f t="shared" si="2"/>
        <v>-330405</v>
      </c>
      <c r="J48" s="41">
        <f t="shared" si="2"/>
        <v>-87962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-87962</v>
      </c>
      <c r="X48" s="41">
        <f t="shared" si="2"/>
        <v>87426</v>
      </c>
      <c r="Y48" s="41">
        <f t="shared" si="2"/>
        <v>-175388</v>
      </c>
      <c r="Z48" s="42">
        <f>+IF(X48&lt;&gt;0,+(Y48/X48)*100,0)</f>
        <v>-200.61308992748152</v>
      </c>
      <c r="AA48" s="39">
        <f>+AA32-AA47</f>
        <v>349695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12270150</v>
      </c>
      <c r="F49" s="22">
        <v>12270150</v>
      </c>
      <c r="G49" s="22"/>
      <c r="H49" s="22">
        <v>1404912</v>
      </c>
      <c r="I49" s="22"/>
      <c r="J49" s="22">
        <v>1404912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1404912</v>
      </c>
      <c r="X49" s="22">
        <v>3067539</v>
      </c>
      <c r="Y49" s="22">
        <v>-1662627</v>
      </c>
      <c r="Z49" s="23">
        <v>-54.200680089152897</v>
      </c>
      <c r="AA49" s="20">
        <v>12270150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87761</v>
      </c>
      <c r="D51" s="48">
        <f t="shared" si="3"/>
        <v>0</v>
      </c>
      <c r="E51" s="49">
        <f t="shared" si="3"/>
        <v>12619845</v>
      </c>
      <c r="F51" s="50">
        <f t="shared" si="3"/>
        <v>12619845</v>
      </c>
      <c r="G51" s="50">
        <f t="shared" si="3"/>
        <v>179329</v>
      </c>
      <c r="H51" s="50">
        <f t="shared" si="3"/>
        <v>1468026</v>
      </c>
      <c r="I51" s="50">
        <f t="shared" si="3"/>
        <v>-330405</v>
      </c>
      <c r="J51" s="50">
        <f t="shared" si="3"/>
        <v>1316950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1316950</v>
      </c>
      <c r="X51" s="50">
        <f t="shared" si="3"/>
        <v>3154965</v>
      </c>
      <c r="Y51" s="50">
        <f t="shared" si="3"/>
        <v>-1838015</v>
      </c>
      <c r="Z51" s="51">
        <f>+IF(X51&lt;&gt;0,+(Y51/X51)*100,0)</f>
        <v>-58.25785706022095</v>
      </c>
      <c r="AA51" s="48">
        <f>SUM(AA48:AA50)</f>
        <v>12619845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87761</v>
      </c>
      <c r="D53" s="54">
        <f>+D51-D52</f>
        <v>0</v>
      </c>
      <c r="E53" s="55">
        <f t="shared" si="4"/>
        <v>12619845</v>
      </c>
      <c r="F53" s="56">
        <f t="shared" si="4"/>
        <v>12619845</v>
      </c>
      <c r="G53" s="56">
        <f t="shared" si="4"/>
        <v>179329</v>
      </c>
      <c r="H53" s="56">
        <f t="shared" si="4"/>
        <v>1468026</v>
      </c>
      <c r="I53" s="56">
        <f t="shared" si="4"/>
        <v>-330405</v>
      </c>
      <c r="J53" s="56">
        <f t="shared" si="4"/>
        <v>1316950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1316950</v>
      </c>
      <c r="X53" s="56">
        <f t="shared" si="4"/>
        <v>3154965</v>
      </c>
      <c r="Y53" s="56">
        <f t="shared" si="4"/>
        <v>-1838015</v>
      </c>
      <c r="Z53" s="57">
        <f>+IF(X53&lt;&gt;0,+(Y53/X53)*100,0)</f>
        <v>-58.25785706022095</v>
      </c>
      <c r="AA53" s="54">
        <f>+AA51-AA52</f>
        <v>12619845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87761</v>
      </c>
      <c r="D56" s="48">
        <f>SUM(D53:D55)</f>
        <v>0</v>
      </c>
      <c r="E56" s="49">
        <f t="shared" si="5"/>
        <v>12619845</v>
      </c>
      <c r="F56" s="50">
        <f t="shared" si="5"/>
        <v>12619845</v>
      </c>
      <c r="G56" s="50">
        <f t="shared" si="5"/>
        <v>179329</v>
      </c>
      <c r="H56" s="50">
        <f t="shared" si="5"/>
        <v>1468026</v>
      </c>
      <c r="I56" s="50">
        <f t="shared" si="5"/>
        <v>-330405</v>
      </c>
      <c r="J56" s="50">
        <f t="shared" si="5"/>
        <v>1316950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1316950</v>
      </c>
      <c r="X56" s="50">
        <f t="shared" si="5"/>
        <v>3154965</v>
      </c>
      <c r="Y56" s="50">
        <f t="shared" si="5"/>
        <v>-1838015</v>
      </c>
      <c r="Z56" s="51">
        <f>+IF(X56&lt;&gt;0,+(Y56/X56)*100,0)</f>
        <v>-58.25785706022095</v>
      </c>
      <c r="AA56" s="48">
        <f>SUM(AA53:AA55)</f>
        <v>12619845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87761</v>
      </c>
      <c r="D59" s="65">
        <f>SUM(D56:D58)</f>
        <v>0</v>
      </c>
      <c r="E59" s="66">
        <f t="shared" si="6"/>
        <v>12619845</v>
      </c>
      <c r="F59" s="67">
        <f t="shared" si="6"/>
        <v>12619845</v>
      </c>
      <c r="G59" s="67">
        <f t="shared" si="6"/>
        <v>179329</v>
      </c>
      <c r="H59" s="67">
        <f t="shared" si="6"/>
        <v>1468026</v>
      </c>
      <c r="I59" s="67">
        <f t="shared" si="6"/>
        <v>-330405</v>
      </c>
      <c r="J59" s="67">
        <f t="shared" si="6"/>
        <v>1316950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1316950</v>
      </c>
      <c r="X59" s="67">
        <f t="shared" si="6"/>
        <v>3154965</v>
      </c>
      <c r="Y59" s="67">
        <f t="shared" si="6"/>
        <v>-1838015</v>
      </c>
      <c r="Z59" s="68">
        <f>+IF(X59&lt;&gt;0,+(Y59/X59)*100,0)</f>
        <v>-58.25785706022095</v>
      </c>
      <c r="AA59" s="65">
        <f>SUM(AA56:AA58)</f>
        <v>12619845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17801221</v>
      </c>
      <c r="D8" s="20"/>
      <c r="E8" s="21">
        <v>19207000</v>
      </c>
      <c r="F8" s="22">
        <v>19207000</v>
      </c>
      <c r="G8" s="22">
        <v>1372505</v>
      </c>
      <c r="H8" s="22">
        <v>1382884</v>
      </c>
      <c r="I8" s="22">
        <v>1487615</v>
      </c>
      <c r="J8" s="22">
        <v>4243004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4243004</v>
      </c>
      <c r="X8" s="22">
        <v>4777100</v>
      </c>
      <c r="Y8" s="22">
        <v>-534096</v>
      </c>
      <c r="Z8" s="23">
        <v>-11.180339536538904</v>
      </c>
      <c r="AA8" s="20">
        <v>19207000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25967</v>
      </c>
      <c r="D10" s="20"/>
      <c r="E10" s="21">
        <v>25000</v>
      </c>
      <c r="F10" s="22">
        <v>25000</v>
      </c>
      <c r="G10" s="22"/>
      <c r="H10" s="22">
        <v>2167</v>
      </c>
      <c r="I10" s="22">
        <v>1058</v>
      </c>
      <c r="J10" s="22">
        <v>3225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3225</v>
      </c>
      <c r="X10" s="22">
        <v>2936</v>
      </c>
      <c r="Y10" s="22">
        <v>289</v>
      </c>
      <c r="Z10" s="23">
        <v>9.8433242506811993</v>
      </c>
      <c r="AA10" s="20">
        <v>25000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94324</v>
      </c>
      <c r="H13" s="22">
        <v>97232</v>
      </c>
      <c r="I13" s="22">
        <v>101213</v>
      </c>
      <c r="J13" s="22">
        <v>292769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292769</v>
      </c>
      <c r="X13" s="22"/>
      <c r="Y13" s="22">
        <v>292769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3890346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193669</v>
      </c>
      <c r="H28" s="22">
        <v>190573</v>
      </c>
      <c r="I28" s="22">
        <v>190230</v>
      </c>
      <c r="J28" s="22">
        <v>574472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574472</v>
      </c>
      <c r="X28" s="22"/>
      <c r="Y28" s="22">
        <v>574472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21717534</v>
      </c>
      <c r="D32" s="29">
        <f t="shared" ref="D32:Y32" si="0">SUM(D6:D31)</f>
        <v>0</v>
      </c>
      <c r="E32" s="30">
        <f t="shared" si="0"/>
        <v>19232000</v>
      </c>
      <c r="F32" s="31">
        <f t="shared" si="0"/>
        <v>19232000</v>
      </c>
      <c r="G32" s="31">
        <f t="shared" si="0"/>
        <v>1660498</v>
      </c>
      <c r="H32" s="31">
        <f t="shared" si="0"/>
        <v>1672856</v>
      </c>
      <c r="I32" s="31">
        <f t="shared" si="0"/>
        <v>1780116</v>
      </c>
      <c r="J32" s="31">
        <f t="shared" si="0"/>
        <v>5113470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5113470</v>
      </c>
      <c r="X32" s="31">
        <f t="shared" si="0"/>
        <v>4780036</v>
      </c>
      <c r="Y32" s="31">
        <f t="shared" si="0"/>
        <v>333434</v>
      </c>
      <c r="Z32" s="32">
        <f>+IF(X32&lt;&gt;0,+(Y32/X32)*100,0)</f>
        <v>6.9755541590063332</v>
      </c>
      <c r="AA32" s="29">
        <f>SUM(AA6:AA31)</f>
        <v>19232000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4059741</v>
      </c>
      <c r="D34" s="20"/>
      <c r="E34" s="21">
        <v>5301624</v>
      </c>
      <c r="F34" s="22">
        <v>5301624</v>
      </c>
      <c r="G34" s="22">
        <v>210416</v>
      </c>
      <c r="H34" s="22">
        <v>301887</v>
      </c>
      <c r="I34" s="22">
        <v>330484</v>
      </c>
      <c r="J34" s="22">
        <v>842787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842787</v>
      </c>
      <c r="X34" s="22">
        <v>1253429</v>
      </c>
      <c r="Y34" s="22">
        <v>-410642</v>
      </c>
      <c r="Z34" s="23">
        <v>-32.761488684241392</v>
      </c>
      <c r="AA34" s="20">
        <v>5301624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242699</v>
      </c>
      <c r="D37" s="20"/>
      <c r="E37" s="21">
        <v>436000</v>
      </c>
      <c r="F37" s="22">
        <v>436000</v>
      </c>
      <c r="G37" s="22">
        <v>320</v>
      </c>
      <c r="H37" s="22">
        <v>13187</v>
      </c>
      <c r="I37" s="22">
        <v>21473</v>
      </c>
      <c r="J37" s="22">
        <v>34980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34980</v>
      </c>
      <c r="X37" s="22">
        <v>49031</v>
      </c>
      <c r="Y37" s="22">
        <v>-14051</v>
      </c>
      <c r="Z37" s="23">
        <v>-28.657380024882219</v>
      </c>
      <c r="AA37" s="20">
        <v>436000</v>
      </c>
    </row>
    <row r="38" spans="1:27" x14ac:dyDescent="0.25">
      <c r="A38" s="19" t="s">
        <v>64</v>
      </c>
      <c r="B38" s="15" t="s">
        <v>32</v>
      </c>
      <c r="C38" s="20">
        <v>2322870</v>
      </c>
      <c r="D38" s="20"/>
      <c r="E38" s="21">
        <v>1670000</v>
      </c>
      <c r="F38" s="22">
        <v>1670000</v>
      </c>
      <c r="G38" s="22">
        <v>139167</v>
      </c>
      <c r="H38" s="22">
        <v>139167</v>
      </c>
      <c r="I38" s="22">
        <v>139167</v>
      </c>
      <c r="J38" s="22">
        <v>417501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417501</v>
      </c>
      <c r="X38" s="22">
        <v>417501</v>
      </c>
      <c r="Y38" s="22"/>
      <c r="Z38" s="23"/>
      <c r="AA38" s="20">
        <v>1670000</v>
      </c>
    </row>
    <row r="39" spans="1:27" x14ac:dyDescent="0.25">
      <c r="A39" s="19" t="s">
        <v>65</v>
      </c>
      <c r="B39" s="15" t="s">
        <v>32</v>
      </c>
      <c r="C39" s="20">
        <v>3836839</v>
      </c>
      <c r="D39" s="20"/>
      <c r="E39" s="21">
        <v>3933000</v>
      </c>
      <c r="F39" s="22">
        <v>3933000</v>
      </c>
      <c r="G39" s="22">
        <v>327750</v>
      </c>
      <c r="H39" s="22">
        <v>327750</v>
      </c>
      <c r="I39" s="22">
        <v>327750</v>
      </c>
      <c r="J39" s="22">
        <v>983250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983250</v>
      </c>
      <c r="X39" s="22">
        <v>983250</v>
      </c>
      <c r="Y39" s="22"/>
      <c r="Z39" s="23"/>
      <c r="AA39" s="20">
        <v>3933000</v>
      </c>
    </row>
    <row r="40" spans="1:27" x14ac:dyDescent="0.25">
      <c r="A40" s="19" t="s">
        <v>40</v>
      </c>
      <c r="B40" s="15" t="s">
        <v>32</v>
      </c>
      <c r="C40" s="20">
        <v>710963</v>
      </c>
      <c r="D40" s="20"/>
      <c r="E40" s="21">
        <v>727500</v>
      </c>
      <c r="F40" s="22">
        <v>727500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727500</v>
      </c>
    </row>
    <row r="41" spans="1:27" x14ac:dyDescent="0.25">
      <c r="A41" s="19" t="s">
        <v>66</v>
      </c>
      <c r="B41" s="15" t="s">
        <v>32</v>
      </c>
      <c r="C41" s="20">
        <v>1501770</v>
      </c>
      <c r="D41" s="20"/>
      <c r="E41" s="21">
        <v>1793000</v>
      </c>
      <c r="F41" s="22">
        <v>1793000</v>
      </c>
      <c r="G41" s="22">
        <v>716</v>
      </c>
      <c r="H41" s="22">
        <v>30283</v>
      </c>
      <c r="I41" s="22">
        <v>111172</v>
      </c>
      <c r="J41" s="22">
        <v>142171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142171</v>
      </c>
      <c r="X41" s="22">
        <v>159285</v>
      </c>
      <c r="Y41" s="22">
        <v>-17114</v>
      </c>
      <c r="Z41" s="23">
        <v>-10.744263427190257</v>
      </c>
      <c r="AA41" s="20">
        <v>1793000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485514</v>
      </c>
      <c r="D44" s="20"/>
      <c r="E44" s="21">
        <v>3600000</v>
      </c>
      <c r="F44" s="22">
        <v>3600000</v>
      </c>
      <c r="G44" s="22">
        <v>3386</v>
      </c>
      <c r="H44" s="22">
        <v>84558</v>
      </c>
      <c r="I44" s="22">
        <v>24933</v>
      </c>
      <c r="J44" s="22">
        <v>112877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112877</v>
      </c>
      <c r="X44" s="22">
        <v>870122</v>
      </c>
      <c r="Y44" s="22">
        <v>-757245</v>
      </c>
      <c r="Z44" s="23">
        <v>-87.027451322917941</v>
      </c>
      <c r="AA44" s="20">
        <v>3600000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13160396</v>
      </c>
      <c r="D47" s="29">
        <f t="shared" ref="D47:Y47" si="1">SUM(D34:D46)</f>
        <v>0</v>
      </c>
      <c r="E47" s="30">
        <f t="shared" si="1"/>
        <v>17461124</v>
      </c>
      <c r="F47" s="31">
        <f t="shared" si="1"/>
        <v>17461124</v>
      </c>
      <c r="G47" s="31">
        <f t="shared" si="1"/>
        <v>681755</v>
      </c>
      <c r="H47" s="31">
        <f t="shared" si="1"/>
        <v>896832</v>
      </c>
      <c r="I47" s="31">
        <f t="shared" si="1"/>
        <v>954979</v>
      </c>
      <c r="J47" s="31">
        <f t="shared" si="1"/>
        <v>2533566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2533566</v>
      </c>
      <c r="X47" s="31">
        <f t="shared" si="1"/>
        <v>3732618</v>
      </c>
      <c r="Y47" s="31">
        <f t="shared" si="1"/>
        <v>-1199052</v>
      </c>
      <c r="Z47" s="32">
        <f>+IF(X47&lt;&gt;0,+(Y47/X47)*100,0)</f>
        <v>-32.123619400645879</v>
      </c>
      <c r="AA47" s="29">
        <f>SUM(AA34:AA46)</f>
        <v>17461124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8557138</v>
      </c>
      <c r="D48" s="39">
        <f t="shared" si="2"/>
        <v>0</v>
      </c>
      <c r="E48" s="40">
        <f t="shared" si="2"/>
        <v>1770876</v>
      </c>
      <c r="F48" s="41">
        <f t="shared" si="2"/>
        <v>1770876</v>
      </c>
      <c r="G48" s="41">
        <f t="shared" si="2"/>
        <v>978743</v>
      </c>
      <c r="H48" s="41">
        <f t="shared" si="2"/>
        <v>776024</v>
      </c>
      <c r="I48" s="41">
        <f t="shared" si="2"/>
        <v>825137</v>
      </c>
      <c r="J48" s="41">
        <f t="shared" si="2"/>
        <v>2579904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2579904</v>
      </c>
      <c r="X48" s="41">
        <f t="shared" si="2"/>
        <v>1047418</v>
      </c>
      <c r="Y48" s="41">
        <f t="shared" si="2"/>
        <v>1532486</v>
      </c>
      <c r="Z48" s="42">
        <f>+IF(X48&lt;&gt;0,+(Y48/X48)*100,0)</f>
        <v>146.31083292439121</v>
      </c>
      <c r="AA48" s="39">
        <f>+AA32-AA47</f>
        <v>1770876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8557138</v>
      </c>
      <c r="D51" s="48">
        <f t="shared" si="3"/>
        <v>0</v>
      </c>
      <c r="E51" s="49">
        <f t="shared" si="3"/>
        <v>1770876</v>
      </c>
      <c r="F51" s="50">
        <f t="shared" si="3"/>
        <v>1770876</v>
      </c>
      <c r="G51" s="50">
        <f t="shared" si="3"/>
        <v>978743</v>
      </c>
      <c r="H51" s="50">
        <f t="shared" si="3"/>
        <v>776024</v>
      </c>
      <c r="I51" s="50">
        <f t="shared" si="3"/>
        <v>825137</v>
      </c>
      <c r="J51" s="50">
        <f t="shared" si="3"/>
        <v>2579904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2579904</v>
      </c>
      <c r="X51" s="50">
        <f t="shared" si="3"/>
        <v>1047418</v>
      </c>
      <c r="Y51" s="50">
        <f t="shared" si="3"/>
        <v>1532486</v>
      </c>
      <c r="Z51" s="51">
        <f>+IF(X51&lt;&gt;0,+(Y51/X51)*100,0)</f>
        <v>146.31083292439121</v>
      </c>
      <c r="AA51" s="48">
        <f>SUM(AA48:AA50)</f>
        <v>1770876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8557138</v>
      </c>
      <c r="D53" s="54">
        <f>+D51-D52</f>
        <v>0</v>
      </c>
      <c r="E53" s="55">
        <f t="shared" si="4"/>
        <v>1770876</v>
      </c>
      <c r="F53" s="56">
        <f t="shared" si="4"/>
        <v>1770876</v>
      </c>
      <c r="G53" s="56">
        <f t="shared" si="4"/>
        <v>978743</v>
      </c>
      <c r="H53" s="56">
        <f t="shared" si="4"/>
        <v>776024</v>
      </c>
      <c r="I53" s="56">
        <f t="shared" si="4"/>
        <v>825137</v>
      </c>
      <c r="J53" s="56">
        <f t="shared" si="4"/>
        <v>2579904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2579904</v>
      </c>
      <c r="X53" s="56">
        <f t="shared" si="4"/>
        <v>1047418</v>
      </c>
      <c r="Y53" s="56">
        <f t="shared" si="4"/>
        <v>1532486</v>
      </c>
      <c r="Z53" s="57">
        <f>+IF(X53&lt;&gt;0,+(Y53/X53)*100,0)</f>
        <v>146.31083292439121</v>
      </c>
      <c r="AA53" s="54">
        <f>+AA51-AA52</f>
        <v>1770876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8557138</v>
      </c>
      <c r="D56" s="48">
        <f>SUM(D53:D55)</f>
        <v>0</v>
      </c>
      <c r="E56" s="49">
        <f t="shared" si="5"/>
        <v>1770876</v>
      </c>
      <c r="F56" s="50">
        <f t="shared" si="5"/>
        <v>1770876</v>
      </c>
      <c r="G56" s="50">
        <f t="shared" si="5"/>
        <v>978743</v>
      </c>
      <c r="H56" s="50">
        <f t="shared" si="5"/>
        <v>776024</v>
      </c>
      <c r="I56" s="50">
        <f t="shared" si="5"/>
        <v>825137</v>
      </c>
      <c r="J56" s="50">
        <f t="shared" si="5"/>
        <v>2579904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2579904</v>
      </c>
      <c r="X56" s="50">
        <f t="shared" si="5"/>
        <v>1047418</v>
      </c>
      <c r="Y56" s="50">
        <f t="shared" si="5"/>
        <v>1532486</v>
      </c>
      <c r="Z56" s="51">
        <f>+IF(X56&lt;&gt;0,+(Y56/X56)*100,0)</f>
        <v>146.31083292439121</v>
      </c>
      <c r="AA56" s="48">
        <f>SUM(AA53:AA55)</f>
        <v>1770876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8557138</v>
      </c>
      <c r="D59" s="65">
        <f>SUM(D56:D58)</f>
        <v>0</v>
      </c>
      <c r="E59" s="66">
        <f t="shared" si="6"/>
        <v>1770876</v>
      </c>
      <c r="F59" s="67">
        <f t="shared" si="6"/>
        <v>1770876</v>
      </c>
      <c r="G59" s="67">
        <f t="shared" si="6"/>
        <v>978743</v>
      </c>
      <c r="H59" s="67">
        <f t="shared" si="6"/>
        <v>776024</v>
      </c>
      <c r="I59" s="67">
        <f t="shared" si="6"/>
        <v>825137</v>
      </c>
      <c r="J59" s="67">
        <f t="shared" si="6"/>
        <v>2579904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2579904</v>
      </c>
      <c r="X59" s="67">
        <f t="shared" si="6"/>
        <v>1047418</v>
      </c>
      <c r="Y59" s="67">
        <f t="shared" si="6"/>
        <v>1532486</v>
      </c>
      <c r="Z59" s="68">
        <f>+IF(X59&lt;&gt;0,+(Y59/X59)*100,0)</f>
        <v>146.31083292439121</v>
      </c>
      <c r="AA59" s="65">
        <f>SUM(AA56:AA58)</f>
        <v>1770876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97699103</v>
      </c>
      <c r="D8" s="20"/>
      <c r="E8" s="21">
        <v>95640524</v>
      </c>
      <c r="F8" s="22">
        <v>95640524</v>
      </c>
      <c r="G8" s="22">
        <v>7972759</v>
      </c>
      <c r="H8" s="22">
        <v>7744081</v>
      </c>
      <c r="I8" s="22">
        <v>7363593</v>
      </c>
      <c r="J8" s="22">
        <v>23080433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23080433</v>
      </c>
      <c r="X8" s="22">
        <v>24643463</v>
      </c>
      <c r="Y8" s="22">
        <v>-1563030</v>
      </c>
      <c r="Z8" s="23">
        <v>-6.3425744993712936</v>
      </c>
      <c r="AA8" s="20">
        <v>95640524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2567188</v>
      </c>
      <c r="D13" s="20"/>
      <c r="E13" s="21">
        <v>2354690</v>
      </c>
      <c r="F13" s="22">
        <v>2354690</v>
      </c>
      <c r="G13" s="22">
        <v>251102</v>
      </c>
      <c r="H13" s="22">
        <v>256528</v>
      </c>
      <c r="I13" s="22">
        <v>240050</v>
      </c>
      <c r="J13" s="22">
        <v>747680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747680</v>
      </c>
      <c r="X13" s="22">
        <v>522780</v>
      </c>
      <c r="Y13" s="22">
        <v>224900</v>
      </c>
      <c r="Z13" s="23">
        <v>43.020008416542332</v>
      </c>
      <c r="AA13" s="20">
        <v>2354690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4131</v>
      </c>
      <c r="D17" s="20"/>
      <c r="E17" s="21">
        <v>140266</v>
      </c>
      <c r="F17" s="22">
        <v>140266</v>
      </c>
      <c r="G17" s="22">
        <v>467</v>
      </c>
      <c r="H17" s="22">
        <v>467</v>
      </c>
      <c r="I17" s="22">
        <v>467</v>
      </c>
      <c r="J17" s="22">
        <v>1401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1401</v>
      </c>
      <c r="X17" s="22">
        <v>34432</v>
      </c>
      <c r="Y17" s="22">
        <v>-33031</v>
      </c>
      <c r="Z17" s="23">
        <v>-95.931110594795541</v>
      </c>
      <c r="AA17" s="20">
        <v>140266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19207578</v>
      </c>
      <c r="D19" s="20"/>
      <c r="E19" s="21">
        <v>2418928</v>
      </c>
      <c r="F19" s="22">
        <v>2418928</v>
      </c>
      <c r="G19" s="22">
        <v>280412</v>
      </c>
      <c r="H19" s="22">
        <v>228223</v>
      </c>
      <c r="I19" s="22">
        <v>185276</v>
      </c>
      <c r="J19" s="22">
        <v>693911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693911</v>
      </c>
      <c r="X19" s="22">
        <v>389529</v>
      </c>
      <c r="Y19" s="22">
        <v>304382</v>
      </c>
      <c r="Z19" s="23">
        <v>78.141036995961784</v>
      </c>
      <c r="AA19" s="20">
        <v>2418928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13731647</v>
      </c>
      <c r="D25" s="20"/>
      <c r="E25" s="21">
        <v>15043402</v>
      </c>
      <c r="F25" s="22">
        <v>15043402</v>
      </c>
      <c r="G25" s="22">
        <v>6268142</v>
      </c>
      <c r="H25" s="22"/>
      <c r="I25" s="22"/>
      <c r="J25" s="22">
        <v>6268142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6268142</v>
      </c>
      <c r="X25" s="22">
        <v>3760851</v>
      </c>
      <c r="Y25" s="22">
        <v>2507291</v>
      </c>
      <c r="Z25" s="23">
        <v>66.668182281084782</v>
      </c>
      <c r="AA25" s="20">
        <v>15043402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15378062</v>
      </c>
      <c r="F28" s="22">
        <v>15378062</v>
      </c>
      <c r="G28" s="22">
        <v>1675093</v>
      </c>
      <c r="H28" s="22">
        <v>1305279</v>
      </c>
      <c r="I28" s="22">
        <v>1314907</v>
      </c>
      <c r="J28" s="22">
        <v>4295279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4295279</v>
      </c>
      <c r="X28" s="22">
        <v>3962429</v>
      </c>
      <c r="Y28" s="22">
        <v>332850</v>
      </c>
      <c r="Z28" s="23">
        <v>8.4001505137379109</v>
      </c>
      <c r="AA28" s="20">
        <v>15378062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1045745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134255392</v>
      </c>
      <c r="D32" s="29">
        <f t="shared" ref="D32:Y32" si="0">SUM(D6:D31)</f>
        <v>0</v>
      </c>
      <c r="E32" s="30">
        <f t="shared" si="0"/>
        <v>130975872</v>
      </c>
      <c r="F32" s="31">
        <f t="shared" si="0"/>
        <v>130975872</v>
      </c>
      <c r="G32" s="31">
        <f t="shared" si="0"/>
        <v>16447975</v>
      </c>
      <c r="H32" s="31">
        <f t="shared" si="0"/>
        <v>9534578</v>
      </c>
      <c r="I32" s="31">
        <f t="shared" si="0"/>
        <v>9104293</v>
      </c>
      <c r="J32" s="31">
        <f t="shared" si="0"/>
        <v>35086846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35086846</v>
      </c>
      <c r="X32" s="31">
        <f t="shared" si="0"/>
        <v>33313484</v>
      </c>
      <c r="Y32" s="31">
        <f t="shared" si="0"/>
        <v>1773362</v>
      </c>
      <c r="Z32" s="32">
        <f>+IF(X32&lt;&gt;0,+(Y32/X32)*100,0)</f>
        <v>5.3232558924188176</v>
      </c>
      <c r="AA32" s="29">
        <f>SUM(AA6:AA31)</f>
        <v>130975872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33251301</v>
      </c>
      <c r="D34" s="20"/>
      <c r="E34" s="21">
        <v>33504390</v>
      </c>
      <c r="F34" s="22">
        <v>33495750</v>
      </c>
      <c r="G34" s="22">
        <v>2936365</v>
      </c>
      <c r="H34" s="22">
        <v>3054049</v>
      </c>
      <c r="I34" s="22">
        <v>2916657</v>
      </c>
      <c r="J34" s="22">
        <v>8907071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8907071</v>
      </c>
      <c r="X34" s="22">
        <v>8362410</v>
      </c>
      <c r="Y34" s="22">
        <v>544661</v>
      </c>
      <c r="Z34" s="23">
        <v>6.5132061212019021</v>
      </c>
      <c r="AA34" s="20">
        <v>33495750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12658412</v>
      </c>
      <c r="D37" s="20"/>
      <c r="E37" s="21">
        <v>12498672</v>
      </c>
      <c r="F37" s="22">
        <v>12498672</v>
      </c>
      <c r="G37" s="22">
        <v>785491</v>
      </c>
      <c r="H37" s="22">
        <v>834926</v>
      </c>
      <c r="I37" s="22">
        <v>1212682</v>
      </c>
      <c r="J37" s="22">
        <v>2833099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2833099</v>
      </c>
      <c r="X37" s="22">
        <v>3113412</v>
      </c>
      <c r="Y37" s="22">
        <v>-280313</v>
      </c>
      <c r="Z37" s="23">
        <v>-9.0034020553656244</v>
      </c>
      <c r="AA37" s="20">
        <v>12498672</v>
      </c>
    </row>
    <row r="38" spans="1:27" x14ac:dyDescent="0.25">
      <c r="A38" s="19" t="s">
        <v>64</v>
      </c>
      <c r="B38" s="15" t="s">
        <v>32</v>
      </c>
      <c r="C38" s="20">
        <v>3277936</v>
      </c>
      <c r="D38" s="20"/>
      <c r="E38" s="21">
        <v>1195440</v>
      </c>
      <c r="F38" s="22">
        <v>1195440</v>
      </c>
      <c r="G38" s="22">
        <v>97654</v>
      </c>
      <c r="H38" s="22">
        <v>-2151353</v>
      </c>
      <c r="I38" s="22">
        <v>97654</v>
      </c>
      <c r="J38" s="22">
        <v>-1956045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-1956045</v>
      </c>
      <c r="X38" s="22">
        <v>298860</v>
      </c>
      <c r="Y38" s="22">
        <v>-2254905</v>
      </c>
      <c r="Z38" s="23">
        <v>-754.50210801043966</v>
      </c>
      <c r="AA38" s="20">
        <v>1195440</v>
      </c>
    </row>
    <row r="39" spans="1:27" x14ac:dyDescent="0.25">
      <c r="A39" s="19" t="s">
        <v>65</v>
      </c>
      <c r="B39" s="15" t="s">
        <v>32</v>
      </c>
      <c r="C39" s="20">
        <v>25451594</v>
      </c>
      <c r="D39" s="20"/>
      <c r="E39" s="21">
        <v>27799440</v>
      </c>
      <c r="F39" s="22">
        <v>27799440</v>
      </c>
      <c r="G39" s="22"/>
      <c r="H39" s="22"/>
      <c r="I39" s="22">
        <v>6828515</v>
      </c>
      <c r="J39" s="22">
        <v>6828515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6828515</v>
      </c>
      <c r="X39" s="22">
        <v>6949860</v>
      </c>
      <c r="Y39" s="22">
        <v>-121345</v>
      </c>
      <c r="Z39" s="23">
        <v>-1.7460063943734121</v>
      </c>
      <c r="AA39" s="20">
        <v>27799440</v>
      </c>
    </row>
    <row r="40" spans="1:27" x14ac:dyDescent="0.25">
      <c r="A40" s="19" t="s">
        <v>40</v>
      </c>
      <c r="B40" s="15" t="s">
        <v>32</v>
      </c>
      <c r="C40" s="20">
        <v>3819393</v>
      </c>
      <c r="D40" s="20"/>
      <c r="E40" s="21">
        <v>3546216</v>
      </c>
      <c r="F40" s="22">
        <v>3546216</v>
      </c>
      <c r="G40" s="22">
        <v>293973</v>
      </c>
      <c r="H40" s="22">
        <v>293973</v>
      </c>
      <c r="I40" s="22">
        <v>293973</v>
      </c>
      <c r="J40" s="22">
        <v>881919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881919</v>
      </c>
      <c r="X40" s="22">
        <v>886554</v>
      </c>
      <c r="Y40" s="22">
        <v>-4635</v>
      </c>
      <c r="Z40" s="23">
        <v>-0.52281079325117252</v>
      </c>
      <c r="AA40" s="20">
        <v>3546216</v>
      </c>
    </row>
    <row r="41" spans="1:27" x14ac:dyDescent="0.25">
      <c r="A41" s="19" t="s">
        <v>66</v>
      </c>
      <c r="B41" s="15" t="s">
        <v>32</v>
      </c>
      <c r="C41" s="20">
        <v>8676093</v>
      </c>
      <c r="D41" s="20"/>
      <c r="E41" s="21">
        <v>10622280</v>
      </c>
      <c r="F41" s="22">
        <v>10622280</v>
      </c>
      <c r="G41" s="22">
        <v>870</v>
      </c>
      <c r="H41" s="22">
        <v>1094869</v>
      </c>
      <c r="I41" s="22">
        <v>649386</v>
      </c>
      <c r="J41" s="22">
        <v>1745125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1745125</v>
      </c>
      <c r="X41" s="22">
        <v>2655570</v>
      </c>
      <c r="Y41" s="22">
        <v>-910445</v>
      </c>
      <c r="Z41" s="23">
        <v>-34.28435326502408</v>
      </c>
      <c r="AA41" s="20">
        <v>10622280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1719950</v>
      </c>
      <c r="D43" s="20"/>
      <c r="E43" s="21">
        <v>2550312</v>
      </c>
      <c r="F43" s="22">
        <v>2550312</v>
      </c>
      <c r="G43" s="22">
        <v>460</v>
      </c>
      <c r="H43" s="22">
        <v>-1109</v>
      </c>
      <c r="I43" s="22">
        <v>569</v>
      </c>
      <c r="J43" s="22">
        <v>-80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-80</v>
      </c>
      <c r="X43" s="22">
        <v>637578</v>
      </c>
      <c r="Y43" s="22">
        <v>-637658</v>
      </c>
      <c r="Z43" s="23">
        <v>-100.01254748438622</v>
      </c>
      <c r="AA43" s="20">
        <v>2550312</v>
      </c>
    </row>
    <row r="44" spans="1:27" x14ac:dyDescent="0.25">
      <c r="A44" s="19" t="s">
        <v>69</v>
      </c>
      <c r="B44" s="15" t="s">
        <v>32</v>
      </c>
      <c r="C44" s="20">
        <v>5847874</v>
      </c>
      <c r="D44" s="20"/>
      <c r="E44" s="21">
        <v>6579632</v>
      </c>
      <c r="F44" s="22">
        <v>6579432</v>
      </c>
      <c r="G44" s="22">
        <v>244663</v>
      </c>
      <c r="H44" s="22">
        <v>965916</v>
      </c>
      <c r="I44" s="22">
        <v>728794</v>
      </c>
      <c r="J44" s="22">
        <v>1939373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1939373</v>
      </c>
      <c r="X44" s="22">
        <v>1644858</v>
      </c>
      <c r="Y44" s="22">
        <v>294515</v>
      </c>
      <c r="Z44" s="23">
        <v>17.905193031860499</v>
      </c>
      <c r="AA44" s="20">
        <v>6579432</v>
      </c>
    </row>
    <row r="45" spans="1:27" x14ac:dyDescent="0.25">
      <c r="A45" s="19" t="s">
        <v>70</v>
      </c>
      <c r="B45" s="15" t="s">
        <v>32</v>
      </c>
      <c r="C45" s="20">
        <v>14698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3712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94720963</v>
      </c>
      <c r="D47" s="29">
        <f t="shared" ref="D47:Y47" si="1">SUM(D34:D46)</f>
        <v>0</v>
      </c>
      <c r="E47" s="30">
        <f t="shared" si="1"/>
        <v>98296382</v>
      </c>
      <c r="F47" s="31">
        <f t="shared" si="1"/>
        <v>98287542</v>
      </c>
      <c r="G47" s="31">
        <f t="shared" si="1"/>
        <v>4359476</v>
      </c>
      <c r="H47" s="31">
        <f t="shared" si="1"/>
        <v>4091271</v>
      </c>
      <c r="I47" s="31">
        <f t="shared" si="1"/>
        <v>12728230</v>
      </c>
      <c r="J47" s="31">
        <f t="shared" si="1"/>
        <v>21178977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21178977</v>
      </c>
      <c r="X47" s="31">
        <f t="shared" si="1"/>
        <v>24549102</v>
      </c>
      <c r="Y47" s="31">
        <f t="shared" si="1"/>
        <v>-3370125</v>
      </c>
      <c r="Z47" s="32">
        <f>+IF(X47&lt;&gt;0,+(Y47/X47)*100,0)</f>
        <v>-13.728098893393332</v>
      </c>
      <c r="AA47" s="29">
        <f>SUM(AA34:AA46)</f>
        <v>98287542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39534429</v>
      </c>
      <c r="D48" s="39">
        <f t="shared" si="2"/>
        <v>0</v>
      </c>
      <c r="E48" s="40">
        <f t="shared" si="2"/>
        <v>32679490</v>
      </c>
      <c r="F48" s="41">
        <f t="shared" si="2"/>
        <v>32688330</v>
      </c>
      <c r="G48" s="41">
        <f t="shared" si="2"/>
        <v>12088499</v>
      </c>
      <c r="H48" s="41">
        <f t="shared" si="2"/>
        <v>5443307</v>
      </c>
      <c r="I48" s="41">
        <f t="shared" si="2"/>
        <v>-3623937</v>
      </c>
      <c r="J48" s="41">
        <f t="shared" si="2"/>
        <v>13907869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13907869</v>
      </c>
      <c r="X48" s="41">
        <f t="shared" si="2"/>
        <v>8764382</v>
      </c>
      <c r="Y48" s="41">
        <f t="shared" si="2"/>
        <v>5143487</v>
      </c>
      <c r="Z48" s="42">
        <f>+IF(X48&lt;&gt;0,+(Y48/X48)*100,0)</f>
        <v>58.686248499894234</v>
      </c>
      <c r="AA48" s="39">
        <f>+AA32-AA47</f>
        <v>32688330</v>
      </c>
    </row>
    <row r="49" spans="1:27" x14ac:dyDescent="0.25">
      <c r="A49" s="43" t="s">
        <v>74</v>
      </c>
      <c r="B49" s="15" t="s">
        <v>32</v>
      </c>
      <c r="C49" s="20">
        <v>13937893</v>
      </c>
      <c r="D49" s="20"/>
      <c r="E49" s="21">
        <v>21996204</v>
      </c>
      <c r="F49" s="22">
        <v>22369139</v>
      </c>
      <c r="G49" s="22"/>
      <c r="H49" s="22">
        <v>1256133</v>
      </c>
      <c r="I49" s="22">
        <v>5193851</v>
      </c>
      <c r="J49" s="22">
        <v>6449984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6449984</v>
      </c>
      <c r="X49" s="22">
        <v>5339059</v>
      </c>
      <c r="Y49" s="22">
        <v>1110925</v>
      </c>
      <c r="Z49" s="23">
        <v>20.80750559227759</v>
      </c>
      <c r="AA49" s="20">
        <v>22369139</v>
      </c>
    </row>
    <row r="50" spans="1:27" x14ac:dyDescent="0.25">
      <c r="A50" s="43" t="s">
        <v>75</v>
      </c>
      <c r="B50" s="15" t="s">
        <v>32</v>
      </c>
      <c r="C50" s="44">
        <v>2171989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55644311</v>
      </c>
      <c r="D51" s="48">
        <f t="shared" si="3"/>
        <v>0</v>
      </c>
      <c r="E51" s="49">
        <f t="shared" si="3"/>
        <v>54675694</v>
      </c>
      <c r="F51" s="50">
        <f t="shared" si="3"/>
        <v>55057469</v>
      </c>
      <c r="G51" s="50">
        <f t="shared" si="3"/>
        <v>12088499</v>
      </c>
      <c r="H51" s="50">
        <f t="shared" si="3"/>
        <v>6699440</v>
      </c>
      <c r="I51" s="50">
        <f t="shared" si="3"/>
        <v>1569914</v>
      </c>
      <c r="J51" s="50">
        <f t="shared" si="3"/>
        <v>20357853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20357853</v>
      </c>
      <c r="X51" s="50">
        <f t="shared" si="3"/>
        <v>14103441</v>
      </c>
      <c r="Y51" s="50">
        <f t="shared" si="3"/>
        <v>6254412</v>
      </c>
      <c r="Z51" s="51">
        <f>+IF(X51&lt;&gt;0,+(Y51/X51)*100,0)</f>
        <v>44.34670943069851</v>
      </c>
      <c r="AA51" s="48">
        <f>SUM(AA48:AA50)</f>
        <v>55057469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55644311</v>
      </c>
      <c r="D53" s="54">
        <f>+D51-D52</f>
        <v>0</v>
      </c>
      <c r="E53" s="55">
        <f t="shared" si="4"/>
        <v>54675694</v>
      </c>
      <c r="F53" s="56">
        <f t="shared" si="4"/>
        <v>55057469</v>
      </c>
      <c r="G53" s="56">
        <f t="shared" si="4"/>
        <v>12088499</v>
      </c>
      <c r="H53" s="56">
        <f t="shared" si="4"/>
        <v>6699440</v>
      </c>
      <c r="I53" s="56">
        <f t="shared" si="4"/>
        <v>1569914</v>
      </c>
      <c r="J53" s="56">
        <f t="shared" si="4"/>
        <v>20357853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20357853</v>
      </c>
      <c r="X53" s="56">
        <f t="shared" si="4"/>
        <v>14103441</v>
      </c>
      <c r="Y53" s="56">
        <f t="shared" si="4"/>
        <v>6254412</v>
      </c>
      <c r="Z53" s="57">
        <f>+IF(X53&lt;&gt;0,+(Y53/X53)*100,0)</f>
        <v>44.34670943069851</v>
      </c>
      <c r="AA53" s="54">
        <f>+AA51-AA52</f>
        <v>55057469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55644311</v>
      </c>
      <c r="D56" s="48">
        <f>SUM(D53:D55)</f>
        <v>0</v>
      </c>
      <c r="E56" s="49">
        <f t="shared" si="5"/>
        <v>54675694</v>
      </c>
      <c r="F56" s="50">
        <f t="shared" si="5"/>
        <v>55057469</v>
      </c>
      <c r="G56" s="50">
        <f t="shared" si="5"/>
        <v>12088499</v>
      </c>
      <c r="H56" s="50">
        <f t="shared" si="5"/>
        <v>6699440</v>
      </c>
      <c r="I56" s="50">
        <f t="shared" si="5"/>
        <v>1569914</v>
      </c>
      <c r="J56" s="50">
        <f t="shared" si="5"/>
        <v>20357853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20357853</v>
      </c>
      <c r="X56" s="50">
        <f t="shared" si="5"/>
        <v>14103441</v>
      </c>
      <c r="Y56" s="50">
        <f t="shared" si="5"/>
        <v>6254412</v>
      </c>
      <c r="Z56" s="51">
        <f>+IF(X56&lt;&gt;0,+(Y56/X56)*100,0)</f>
        <v>44.34670943069851</v>
      </c>
      <c r="AA56" s="48">
        <f>SUM(AA53:AA55)</f>
        <v>55057469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55644311</v>
      </c>
      <c r="D59" s="65">
        <f>SUM(D56:D58)</f>
        <v>0</v>
      </c>
      <c r="E59" s="66">
        <f t="shared" si="6"/>
        <v>54675694</v>
      </c>
      <c r="F59" s="67">
        <f t="shared" si="6"/>
        <v>55057469</v>
      </c>
      <c r="G59" s="67">
        <f t="shared" si="6"/>
        <v>12088499</v>
      </c>
      <c r="H59" s="67">
        <f t="shared" si="6"/>
        <v>6699440</v>
      </c>
      <c r="I59" s="67">
        <f t="shared" si="6"/>
        <v>1569914</v>
      </c>
      <c r="J59" s="67">
        <f t="shared" si="6"/>
        <v>20357853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20357853</v>
      </c>
      <c r="X59" s="67">
        <f t="shared" si="6"/>
        <v>14103441</v>
      </c>
      <c r="Y59" s="67">
        <f t="shared" si="6"/>
        <v>6254412</v>
      </c>
      <c r="Z59" s="68">
        <f>+IF(X59&lt;&gt;0,+(Y59/X59)*100,0)</f>
        <v>44.34670943069851</v>
      </c>
      <c r="AA59" s="65">
        <f>SUM(AA56:AA58)</f>
        <v>55057469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48560458</v>
      </c>
      <c r="D8" s="20"/>
      <c r="E8" s="21">
        <v>49662826</v>
      </c>
      <c r="F8" s="22">
        <v>49662826</v>
      </c>
      <c r="G8" s="22">
        <v>4003463</v>
      </c>
      <c r="H8" s="22">
        <v>4526179</v>
      </c>
      <c r="I8" s="22">
        <v>4391857</v>
      </c>
      <c r="J8" s="22">
        <v>12921499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12921499</v>
      </c>
      <c r="X8" s="22">
        <v>12117732</v>
      </c>
      <c r="Y8" s="22">
        <v>803767</v>
      </c>
      <c r="Z8" s="23">
        <v>6.6329821455037958</v>
      </c>
      <c r="AA8" s="20">
        <v>49662826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384764</v>
      </c>
      <c r="D10" s="20"/>
      <c r="E10" s="21">
        <v>455308</v>
      </c>
      <c r="F10" s="22">
        <v>455308</v>
      </c>
      <c r="G10" s="22">
        <v>39270</v>
      </c>
      <c r="H10" s="22">
        <v>44007</v>
      </c>
      <c r="I10" s="22">
        <v>43179</v>
      </c>
      <c r="J10" s="22">
        <v>126456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126456</v>
      </c>
      <c r="X10" s="22">
        <v>82411</v>
      </c>
      <c r="Y10" s="22">
        <v>44045</v>
      </c>
      <c r="Z10" s="23">
        <v>53.445535183409987</v>
      </c>
      <c r="AA10" s="20">
        <v>455308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774612</v>
      </c>
      <c r="D19" s="20"/>
      <c r="E19" s="21">
        <v>913995</v>
      </c>
      <c r="F19" s="22">
        <v>913995</v>
      </c>
      <c r="G19" s="22">
        <v>109582</v>
      </c>
      <c r="H19" s="22">
        <v>198970</v>
      </c>
      <c r="I19" s="22">
        <v>180407</v>
      </c>
      <c r="J19" s="22">
        <v>488959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488959</v>
      </c>
      <c r="X19" s="22">
        <v>206034</v>
      </c>
      <c r="Y19" s="22">
        <v>282925</v>
      </c>
      <c r="Z19" s="23">
        <v>137.31956861488882</v>
      </c>
      <c r="AA19" s="20">
        <v>913995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28677700</v>
      </c>
      <c r="D25" s="20"/>
      <c r="E25" s="21">
        <v>31012475</v>
      </c>
      <c r="F25" s="22">
        <v>31012475</v>
      </c>
      <c r="G25" s="22">
        <v>12760811</v>
      </c>
      <c r="H25" s="22"/>
      <c r="I25" s="22">
        <v>10080</v>
      </c>
      <c r="J25" s="22">
        <v>12770891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12770891</v>
      </c>
      <c r="X25" s="22">
        <v>12857411</v>
      </c>
      <c r="Y25" s="22">
        <v>-86520</v>
      </c>
      <c r="Z25" s="23">
        <v>-0.67291929922750393</v>
      </c>
      <c r="AA25" s="20">
        <v>31012475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2566437</v>
      </c>
      <c r="D28" s="20"/>
      <c r="E28" s="21">
        <v>4052052</v>
      </c>
      <c r="F28" s="22">
        <v>4052052</v>
      </c>
      <c r="G28" s="22">
        <v>213479</v>
      </c>
      <c r="H28" s="22">
        <v>212922</v>
      </c>
      <c r="I28" s="22">
        <v>213478</v>
      </c>
      <c r="J28" s="22">
        <v>639879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639879</v>
      </c>
      <c r="X28" s="22">
        <v>1013013</v>
      </c>
      <c r="Y28" s="22">
        <v>-373134</v>
      </c>
      <c r="Z28" s="23">
        <v>-36.83407814114922</v>
      </c>
      <c r="AA28" s="20">
        <v>4052052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80963971</v>
      </c>
      <c r="D32" s="29">
        <f t="shared" ref="D32:Y32" si="0">SUM(D6:D31)</f>
        <v>0</v>
      </c>
      <c r="E32" s="30">
        <f t="shared" si="0"/>
        <v>86096656</v>
      </c>
      <c r="F32" s="31">
        <f t="shared" si="0"/>
        <v>86096656</v>
      </c>
      <c r="G32" s="31">
        <f t="shared" si="0"/>
        <v>17126605</v>
      </c>
      <c r="H32" s="31">
        <f t="shared" si="0"/>
        <v>4982078</v>
      </c>
      <c r="I32" s="31">
        <f t="shared" si="0"/>
        <v>4839001</v>
      </c>
      <c r="J32" s="31">
        <f t="shared" si="0"/>
        <v>26947684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26947684</v>
      </c>
      <c r="X32" s="31">
        <f t="shared" si="0"/>
        <v>26276601</v>
      </c>
      <c r="Y32" s="31">
        <f t="shared" si="0"/>
        <v>671083</v>
      </c>
      <c r="Z32" s="32">
        <f>+IF(X32&lt;&gt;0,+(Y32/X32)*100,0)</f>
        <v>2.5539185985280213</v>
      </c>
      <c r="AA32" s="29">
        <f>SUM(AA6:AA31)</f>
        <v>86096656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30293480</v>
      </c>
      <c r="D34" s="20"/>
      <c r="E34" s="21">
        <v>32634321</v>
      </c>
      <c r="F34" s="22">
        <v>32634321</v>
      </c>
      <c r="G34" s="22">
        <v>1997781</v>
      </c>
      <c r="H34" s="22">
        <v>2359585</v>
      </c>
      <c r="I34" s="22">
        <v>2398620</v>
      </c>
      <c r="J34" s="22">
        <v>6755986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6755986</v>
      </c>
      <c r="X34" s="22">
        <v>7192054</v>
      </c>
      <c r="Y34" s="22">
        <v>-436068</v>
      </c>
      <c r="Z34" s="23">
        <v>-6.0631914054037974</v>
      </c>
      <c r="AA34" s="20">
        <v>32634321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4450834</v>
      </c>
      <c r="D37" s="20"/>
      <c r="E37" s="21">
        <v>4517615</v>
      </c>
      <c r="F37" s="22">
        <v>4563562</v>
      </c>
      <c r="G37" s="22">
        <v>166724</v>
      </c>
      <c r="H37" s="22">
        <v>454207</v>
      </c>
      <c r="I37" s="22">
        <v>341735</v>
      </c>
      <c r="J37" s="22">
        <v>962666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962666</v>
      </c>
      <c r="X37" s="22">
        <v>671352</v>
      </c>
      <c r="Y37" s="22">
        <v>291314</v>
      </c>
      <c r="Z37" s="23">
        <v>43.392140039800282</v>
      </c>
      <c r="AA37" s="20">
        <v>4563562</v>
      </c>
    </row>
    <row r="38" spans="1:27" x14ac:dyDescent="0.25">
      <c r="A38" s="19" t="s">
        <v>64</v>
      </c>
      <c r="B38" s="15" t="s">
        <v>32</v>
      </c>
      <c r="C38" s="20">
        <v>475436</v>
      </c>
      <c r="D38" s="20"/>
      <c r="E38" s="21">
        <v>155383</v>
      </c>
      <c r="F38" s="22">
        <v>155383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155383</v>
      </c>
    </row>
    <row r="39" spans="1:27" x14ac:dyDescent="0.25">
      <c r="A39" s="19" t="s">
        <v>65</v>
      </c>
      <c r="B39" s="15" t="s">
        <v>32</v>
      </c>
      <c r="C39" s="20">
        <v>15629414</v>
      </c>
      <c r="D39" s="20"/>
      <c r="E39" s="21">
        <v>19992642</v>
      </c>
      <c r="F39" s="22">
        <v>19992642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1813714</v>
      </c>
      <c r="Y39" s="22">
        <v>-1813714</v>
      </c>
      <c r="Z39" s="23">
        <v>-100</v>
      </c>
      <c r="AA39" s="20">
        <v>19992642</v>
      </c>
    </row>
    <row r="40" spans="1:27" x14ac:dyDescent="0.25">
      <c r="A40" s="19" t="s">
        <v>40</v>
      </c>
      <c r="B40" s="15" t="s">
        <v>32</v>
      </c>
      <c r="C40" s="20">
        <v>8557112</v>
      </c>
      <c r="D40" s="20"/>
      <c r="E40" s="21">
        <v>7942412</v>
      </c>
      <c r="F40" s="22">
        <v>7942412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7942412</v>
      </c>
    </row>
    <row r="41" spans="1:27" x14ac:dyDescent="0.25">
      <c r="A41" s="19" t="s">
        <v>66</v>
      </c>
      <c r="B41" s="15" t="s">
        <v>32</v>
      </c>
      <c r="C41" s="20">
        <v>6069151</v>
      </c>
      <c r="D41" s="20"/>
      <c r="E41" s="21">
        <v>8048393</v>
      </c>
      <c r="F41" s="22">
        <v>8055189</v>
      </c>
      <c r="G41" s="22">
        <v>107005</v>
      </c>
      <c r="H41" s="22">
        <v>285684</v>
      </c>
      <c r="I41" s="22">
        <v>381347</v>
      </c>
      <c r="J41" s="22">
        <v>774036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774036</v>
      </c>
      <c r="X41" s="22">
        <v>1754011</v>
      </c>
      <c r="Y41" s="22">
        <v>-979975</v>
      </c>
      <c r="Z41" s="23">
        <v>-55.870516205428586</v>
      </c>
      <c r="AA41" s="20">
        <v>8055189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1047337</v>
      </c>
      <c r="D43" s="20"/>
      <c r="E43" s="21">
        <v>1059865</v>
      </c>
      <c r="F43" s="22">
        <v>1059865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1059865</v>
      </c>
    </row>
    <row r="44" spans="1:27" x14ac:dyDescent="0.25">
      <c r="A44" s="19" t="s">
        <v>69</v>
      </c>
      <c r="B44" s="15" t="s">
        <v>32</v>
      </c>
      <c r="C44" s="20">
        <v>2163659</v>
      </c>
      <c r="D44" s="20"/>
      <c r="E44" s="21">
        <v>2346909</v>
      </c>
      <c r="F44" s="22">
        <v>2346909</v>
      </c>
      <c r="G44" s="22">
        <v>407439</v>
      </c>
      <c r="H44" s="22">
        <v>84842</v>
      </c>
      <c r="I44" s="22">
        <v>246982</v>
      </c>
      <c r="J44" s="22">
        <v>739263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739263</v>
      </c>
      <c r="X44" s="22">
        <v>758979</v>
      </c>
      <c r="Y44" s="22">
        <v>-19716</v>
      </c>
      <c r="Z44" s="23">
        <v>-2.5977003316297287</v>
      </c>
      <c r="AA44" s="20">
        <v>2346909</v>
      </c>
    </row>
    <row r="45" spans="1:27" x14ac:dyDescent="0.25">
      <c r="A45" s="19" t="s">
        <v>70</v>
      </c>
      <c r="B45" s="15" t="s">
        <v>32</v>
      </c>
      <c r="C45" s="20">
        <v>832101</v>
      </c>
      <c r="D45" s="20"/>
      <c r="E45" s="21">
        <v>648736</v>
      </c>
      <c r="F45" s="22">
        <v>648736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648736</v>
      </c>
    </row>
    <row r="46" spans="1:27" x14ac:dyDescent="0.25">
      <c r="A46" s="19" t="s">
        <v>71</v>
      </c>
      <c r="B46" s="15" t="s">
        <v>32</v>
      </c>
      <c r="C46" s="20">
        <v>-211166</v>
      </c>
      <c r="D46" s="20"/>
      <c r="E46" s="21">
        <v>82203</v>
      </c>
      <c r="F46" s="22">
        <v>82203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82203</v>
      </c>
    </row>
    <row r="47" spans="1:27" x14ac:dyDescent="0.25">
      <c r="A47" s="37" t="s">
        <v>72</v>
      </c>
      <c r="B47" s="28" t="s">
        <v>32</v>
      </c>
      <c r="C47" s="29">
        <f>SUM(C34:C46)</f>
        <v>69307358</v>
      </c>
      <c r="D47" s="29">
        <f t="shared" ref="D47:Y47" si="1">SUM(D34:D46)</f>
        <v>0</v>
      </c>
      <c r="E47" s="30">
        <f t="shared" si="1"/>
        <v>77428479</v>
      </c>
      <c r="F47" s="31">
        <f t="shared" si="1"/>
        <v>77481222</v>
      </c>
      <c r="G47" s="31">
        <f t="shared" si="1"/>
        <v>2678949</v>
      </c>
      <c r="H47" s="31">
        <f t="shared" si="1"/>
        <v>3184318</v>
      </c>
      <c r="I47" s="31">
        <f t="shared" si="1"/>
        <v>3368684</v>
      </c>
      <c r="J47" s="31">
        <f t="shared" si="1"/>
        <v>9231951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9231951</v>
      </c>
      <c r="X47" s="31">
        <f t="shared" si="1"/>
        <v>12190110</v>
      </c>
      <c r="Y47" s="31">
        <f t="shared" si="1"/>
        <v>-2958159</v>
      </c>
      <c r="Z47" s="32">
        <f>+IF(X47&lt;&gt;0,+(Y47/X47)*100,0)</f>
        <v>-24.266877001109915</v>
      </c>
      <c r="AA47" s="29">
        <f>SUM(AA34:AA46)</f>
        <v>77481222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11656613</v>
      </c>
      <c r="D48" s="39">
        <f t="shared" si="2"/>
        <v>0</v>
      </c>
      <c r="E48" s="40">
        <f t="shared" si="2"/>
        <v>8668177</v>
      </c>
      <c r="F48" s="41">
        <f t="shared" si="2"/>
        <v>8615434</v>
      </c>
      <c r="G48" s="41">
        <f t="shared" si="2"/>
        <v>14447656</v>
      </c>
      <c r="H48" s="41">
        <f t="shared" si="2"/>
        <v>1797760</v>
      </c>
      <c r="I48" s="41">
        <f t="shared" si="2"/>
        <v>1470317</v>
      </c>
      <c r="J48" s="41">
        <f t="shared" si="2"/>
        <v>17715733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17715733</v>
      </c>
      <c r="X48" s="41">
        <f t="shared" si="2"/>
        <v>14086491</v>
      </c>
      <c r="Y48" s="41">
        <f t="shared" si="2"/>
        <v>3629242</v>
      </c>
      <c r="Z48" s="42">
        <f>+IF(X48&lt;&gt;0,+(Y48/X48)*100,0)</f>
        <v>25.763989058737195</v>
      </c>
      <c r="AA48" s="39">
        <f>+AA32-AA47</f>
        <v>8615434</v>
      </c>
    </row>
    <row r="49" spans="1:27" x14ac:dyDescent="0.25">
      <c r="A49" s="43" t="s">
        <v>74</v>
      </c>
      <c r="B49" s="15" t="s">
        <v>32</v>
      </c>
      <c r="C49" s="20">
        <v>2438483</v>
      </c>
      <c r="D49" s="20"/>
      <c r="E49" s="21"/>
      <c r="F49" s="22">
        <v>5499108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5499108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14095096</v>
      </c>
      <c r="D51" s="48">
        <f t="shared" si="3"/>
        <v>0</v>
      </c>
      <c r="E51" s="49">
        <f t="shared" si="3"/>
        <v>8668177</v>
      </c>
      <c r="F51" s="50">
        <f t="shared" si="3"/>
        <v>14114542</v>
      </c>
      <c r="G51" s="50">
        <f t="shared" si="3"/>
        <v>14447656</v>
      </c>
      <c r="H51" s="50">
        <f t="shared" si="3"/>
        <v>1797760</v>
      </c>
      <c r="I51" s="50">
        <f t="shared" si="3"/>
        <v>1470317</v>
      </c>
      <c r="J51" s="50">
        <f t="shared" si="3"/>
        <v>17715733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17715733</v>
      </c>
      <c r="X51" s="50">
        <f t="shared" si="3"/>
        <v>14086491</v>
      </c>
      <c r="Y51" s="50">
        <f t="shared" si="3"/>
        <v>3629242</v>
      </c>
      <c r="Z51" s="51">
        <f>+IF(X51&lt;&gt;0,+(Y51/X51)*100,0)</f>
        <v>25.763989058737195</v>
      </c>
      <c r="AA51" s="48">
        <f>SUM(AA48:AA50)</f>
        <v>14114542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14095096</v>
      </c>
      <c r="D53" s="54">
        <f>+D51-D52</f>
        <v>0</v>
      </c>
      <c r="E53" s="55">
        <f t="shared" si="4"/>
        <v>8668177</v>
      </c>
      <c r="F53" s="56">
        <f t="shared" si="4"/>
        <v>14114542</v>
      </c>
      <c r="G53" s="56">
        <f t="shared" si="4"/>
        <v>14447656</v>
      </c>
      <c r="H53" s="56">
        <f t="shared" si="4"/>
        <v>1797760</v>
      </c>
      <c r="I53" s="56">
        <f t="shared" si="4"/>
        <v>1470317</v>
      </c>
      <c r="J53" s="56">
        <f t="shared" si="4"/>
        <v>17715733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17715733</v>
      </c>
      <c r="X53" s="56">
        <f t="shared" si="4"/>
        <v>14086491</v>
      </c>
      <c r="Y53" s="56">
        <f t="shared" si="4"/>
        <v>3629242</v>
      </c>
      <c r="Z53" s="57">
        <f>+IF(X53&lt;&gt;0,+(Y53/X53)*100,0)</f>
        <v>25.763989058737195</v>
      </c>
      <c r="AA53" s="54">
        <f>+AA51-AA52</f>
        <v>14114542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14095096</v>
      </c>
      <c r="D56" s="48">
        <f>SUM(D53:D55)</f>
        <v>0</v>
      </c>
      <c r="E56" s="49">
        <f t="shared" si="5"/>
        <v>8668177</v>
      </c>
      <c r="F56" s="50">
        <f t="shared" si="5"/>
        <v>14114542</v>
      </c>
      <c r="G56" s="50">
        <f t="shared" si="5"/>
        <v>14447656</v>
      </c>
      <c r="H56" s="50">
        <f t="shared" si="5"/>
        <v>1797760</v>
      </c>
      <c r="I56" s="50">
        <f t="shared" si="5"/>
        <v>1470317</v>
      </c>
      <c r="J56" s="50">
        <f t="shared" si="5"/>
        <v>17715733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17715733</v>
      </c>
      <c r="X56" s="50">
        <f t="shared" si="5"/>
        <v>14086491</v>
      </c>
      <c r="Y56" s="50">
        <f t="shared" si="5"/>
        <v>3629242</v>
      </c>
      <c r="Z56" s="51">
        <f>+IF(X56&lt;&gt;0,+(Y56/X56)*100,0)</f>
        <v>25.763989058737195</v>
      </c>
      <c r="AA56" s="48">
        <f>SUM(AA53:AA55)</f>
        <v>14114542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14095096</v>
      </c>
      <c r="D59" s="65">
        <f>SUM(D56:D58)</f>
        <v>0</v>
      </c>
      <c r="E59" s="66">
        <f t="shared" si="6"/>
        <v>8668177</v>
      </c>
      <c r="F59" s="67">
        <f t="shared" si="6"/>
        <v>14114542</v>
      </c>
      <c r="G59" s="67">
        <f t="shared" si="6"/>
        <v>14447656</v>
      </c>
      <c r="H59" s="67">
        <f t="shared" si="6"/>
        <v>1797760</v>
      </c>
      <c r="I59" s="67">
        <f t="shared" si="6"/>
        <v>1470317</v>
      </c>
      <c r="J59" s="67">
        <f t="shared" si="6"/>
        <v>17715733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17715733</v>
      </c>
      <c r="X59" s="67">
        <f t="shared" si="6"/>
        <v>14086491</v>
      </c>
      <c r="Y59" s="67">
        <f t="shared" si="6"/>
        <v>3629242</v>
      </c>
      <c r="Z59" s="68">
        <f>+IF(X59&lt;&gt;0,+(Y59/X59)*100,0)</f>
        <v>25.763989058737195</v>
      </c>
      <c r="AA59" s="65">
        <f>SUM(AA56:AA58)</f>
        <v>14114542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48851409</v>
      </c>
      <c r="D8" s="20"/>
      <c r="E8" s="21">
        <v>32694573</v>
      </c>
      <c r="F8" s="22">
        <v>32694573</v>
      </c>
      <c r="G8" s="22">
        <v>2656600</v>
      </c>
      <c r="H8" s="22">
        <v>14881460</v>
      </c>
      <c r="I8" s="22">
        <v>2496853</v>
      </c>
      <c r="J8" s="22">
        <v>20034913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20034913</v>
      </c>
      <c r="X8" s="22">
        <v>8173647</v>
      </c>
      <c r="Y8" s="22">
        <v>11861266</v>
      </c>
      <c r="Z8" s="23">
        <v>145.11595619434016</v>
      </c>
      <c r="AA8" s="20">
        <v>32694573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10344</v>
      </c>
      <c r="F10" s="22">
        <v>10344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2586</v>
      </c>
      <c r="Y10" s="22">
        <v>-2586</v>
      </c>
      <c r="Z10" s="23">
        <v>-100</v>
      </c>
      <c r="AA10" s="20">
        <v>10344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5483538</v>
      </c>
      <c r="D13" s="20"/>
      <c r="E13" s="21">
        <v>5659293</v>
      </c>
      <c r="F13" s="22">
        <v>5659293</v>
      </c>
      <c r="G13" s="22">
        <v>569618</v>
      </c>
      <c r="H13" s="22">
        <v>578015</v>
      </c>
      <c r="I13" s="22">
        <v>652056</v>
      </c>
      <c r="J13" s="22">
        <v>1799689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1799689</v>
      </c>
      <c r="X13" s="22">
        <v>1414824</v>
      </c>
      <c r="Y13" s="22">
        <v>384865</v>
      </c>
      <c r="Z13" s="23">
        <v>27.202323398528723</v>
      </c>
      <c r="AA13" s="20">
        <v>5659293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105850</v>
      </c>
      <c r="D22" s="20"/>
      <c r="E22" s="21"/>
      <c r="F22" s="22">
        <v>205434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51358</v>
      </c>
      <c r="Y22" s="22">
        <v>-51358</v>
      </c>
      <c r="Z22" s="23">
        <v>-100</v>
      </c>
      <c r="AA22" s="20">
        <v>205434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791663</v>
      </c>
      <c r="D28" s="20"/>
      <c r="E28" s="21"/>
      <c r="F28" s="22"/>
      <c r="G28" s="22">
        <v>78484</v>
      </c>
      <c r="H28" s="22">
        <v>77393</v>
      </c>
      <c r="I28" s="22">
        <v>67410</v>
      </c>
      <c r="J28" s="22">
        <v>223287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223287</v>
      </c>
      <c r="X28" s="22"/>
      <c r="Y28" s="22">
        <v>223287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55232460</v>
      </c>
      <c r="D32" s="29">
        <f t="shared" ref="D32:Y32" si="0">SUM(D6:D31)</f>
        <v>0</v>
      </c>
      <c r="E32" s="30">
        <f t="shared" si="0"/>
        <v>38364210</v>
      </c>
      <c r="F32" s="31">
        <f t="shared" si="0"/>
        <v>38569644</v>
      </c>
      <c r="G32" s="31">
        <f t="shared" si="0"/>
        <v>3304702</v>
      </c>
      <c r="H32" s="31">
        <f t="shared" si="0"/>
        <v>15536868</v>
      </c>
      <c r="I32" s="31">
        <f t="shared" si="0"/>
        <v>3216319</v>
      </c>
      <c r="J32" s="31">
        <f t="shared" si="0"/>
        <v>22057889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22057889</v>
      </c>
      <c r="X32" s="31">
        <f t="shared" si="0"/>
        <v>9642415</v>
      </c>
      <c r="Y32" s="31">
        <f t="shared" si="0"/>
        <v>12415474</v>
      </c>
      <c r="Z32" s="32">
        <f>+IF(X32&lt;&gt;0,+(Y32/X32)*100,0)</f>
        <v>128.75896754080799</v>
      </c>
      <c r="AA32" s="29">
        <f>SUM(AA6:AA31)</f>
        <v>38569644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17333260</v>
      </c>
      <c r="D34" s="20"/>
      <c r="E34" s="21">
        <v>19584059</v>
      </c>
      <c r="F34" s="22">
        <v>19584059</v>
      </c>
      <c r="G34" s="22">
        <v>1583705</v>
      </c>
      <c r="H34" s="22">
        <v>1419306</v>
      </c>
      <c r="I34" s="22">
        <v>1484524</v>
      </c>
      <c r="J34" s="22">
        <v>4487535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4487535</v>
      </c>
      <c r="X34" s="22">
        <v>4896009</v>
      </c>
      <c r="Y34" s="22">
        <v>-408474</v>
      </c>
      <c r="Z34" s="23">
        <v>-8.3429993694864528</v>
      </c>
      <c r="AA34" s="20">
        <v>19584059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514331</v>
      </c>
      <c r="D37" s="20"/>
      <c r="E37" s="21">
        <v>749031</v>
      </c>
      <c r="F37" s="22">
        <v>749031</v>
      </c>
      <c r="G37" s="22">
        <v>25516</v>
      </c>
      <c r="H37" s="22">
        <v>80429</v>
      </c>
      <c r="I37" s="22">
        <v>121820</v>
      </c>
      <c r="J37" s="22">
        <v>227765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227765</v>
      </c>
      <c r="X37" s="22">
        <v>187251</v>
      </c>
      <c r="Y37" s="22">
        <v>40514</v>
      </c>
      <c r="Z37" s="23">
        <v>21.63619953965533</v>
      </c>
      <c r="AA37" s="20">
        <v>749031</v>
      </c>
    </row>
    <row r="38" spans="1:27" x14ac:dyDescent="0.25">
      <c r="A38" s="19" t="s">
        <v>64</v>
      </c>
      <c r="B38" s="15" t="s">
        <v>32</v>
      </c>
      <c r="C38" s="20">
        <v>15239048</v>
      </c>
      <c r="D38" s="20"/>
      <c r="E38" s="21">
        <v>7972507</v>
      </c>
      <c r="F38" s="22">
        <v>7972507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1993128</v>
      </c>
      <c r="Y38" s="22">
        <v>-1993128</v>
      </c>
      <c r="Z38" s="23">
        <v>-100</v>
      </c>
      <c r="AA38" s="20">
        <v>7972507</v>
      </c>
    </row>
    <row r="39" spans="1:27" x14ac:dyDescent="0.25">
      <c r="A39" s="19" t="s">
        <v>65</v>
      </c>
      <c r="B39" s="15" t="s">
        <v>32</v>
      </c>
      <c r="C39" s="20">
        <v>6286646</v>
      </c>
      <c r="D39" s="20"/>
      <c r="E39" s="21">
        <v>7421404</v>
      </c>
      <c r="F39" s="22">
        <v>7421404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1855350</v>
      </c>
      <c r="Y39" s="22">
        <v>-1855350</v>
      </c>
      <c r="Z39" s="23">
        <v>-100</v>
      </c>
      <c r="AA39" s="20">
        <v>7421404</v>
      </c>
    </row>
    <row r="40" spans="1:27" x14ac:dyDescent="0.25">
      <c r="A40" s="19" t="s">
        <v>40</v>
      </c>
      <c r="B40" s="15" t="s">
        <v>32</v>
      </c>
      <c r="C40" s="20">
        <v>15782</v>
      </c>
      <c r="D40" s="20"/>
      <c r="E40" s="21">
        <v>61054</v>
      </c>
      <c r="F40" s="22">
        <v>61054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15264</v>
      </c>
      <c r="Y40" s="22">
        <v>-15264</v>
      </c>
      <c r="Z40" s="23">
        <v>-100</v>
      </c>
      <c r="AA40" s="20">
        <v>61054</v>
      </c>
    </row>
    <row r="41" spans="1:27" x14ac:dyDescent="0.25">
      <c r="A41" s="19" t="s">
        <v>66</v>
      </c>
      <c r="B41" s="15" t="s">
        <v>32</v>
      </c>
      <c r="C41" s="20">
        <v>5853077</v>
      </c>
      <c r="D41" s="20"/>
      <c r="E41" s="21">
        <v>6614343</v>
      </c>
      <c r="F41" s="22">
        <v>6414343</v>
      </c>
      <c r="G41" s="22">
        <v>223245</v>
      </c>
      <c r="H41" s="22">
        <v>289296</v>
      </c>
      <c r="I41" s="22">
        <v>302386</v>
      </c>
      <c r="J41" s="22">
        <v>814927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814927</v>
      </c>
      <c r="X41" s="22">
        <v>1603599</v>
      </c>
      <c r="Y41" s="22">
        <v>-788672</v>
      </c>
      <c r="Z41" s="23">
        <v>-49.181372649895636</v>
      </c>
      <c r="AA41" s="20">
        <v>6414343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175750</v>
      </c>
      <c r="D43" s="20"/>
      <c r="E43" s="21"/>
      <c r="F43" s="22"/>
      <c r="G43" s="22">
        <v>690</v>
      </c>
      <c r="H43" s="22">
        <v>1647</v>
      </c>
      <c r="I43" s="22">
        <v>597</v>
      </c>
      <c r="J43" s="22">
        <v>2934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2934</v>
      </c>
      <c r="X43" s="22"/>
      <c r="Y43" s="22">
        <v>2934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3630955</v>
      </c>
      <c r="D44" s="20"/>
      <c r="E44" s="21">
        <v>2145688</v>
      </c>
      <c r="F44" s="22">
        <v>2145688</v>
      </c>
      <c r="G44" s="22">
        <v>19949</v>
      </c>
      <c r="H44" s="22">
        <v>315405</v>
      </c>
      <c r="I44" s="22">
        <v>279315</v>
      </c>
      <c r="J44" s="22">
        <v>614669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614669</v>
      </c>
      <c r="X44" s="22">
        <v>536421</v>
      </c>
      <c r="Y44" s="22">
        <v>78248</v>
      </c>
      <c r="Z44" s="23">
        <v>14.587050096845575</v>
      </c>
      <c r="AA44" s="20">
        <v>2145688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49048849</v>
      </c>
      <c r="D47" s="29">
        <f t="shared" ref="D47:Y47" si="1">SUM(D34:D46)</f>
        <v>0</v>
      </c>
      <c r="E47" s="30">
        <f t="shared" si="1"/>
        <v>44548086</v>
      </c>
      <c r="F47" s="31">
        <f t="shared" si="1"/>
        <v>44348086</v>
      </c>
      <c r="G47" s="31">
        <f t="shared" si="1"/>
        <v>1853105</v>
      </c>
      <c r="H47" s="31">
        <f t="shared" si="1"/>
        <v>2106083</v>
      </c>
      <c r="I47" s="31">
        <f t="shared" si="1"/>
        <v>2188642</v>
      </c>
      <c r="J47" s="31">
        <f t="shared" si="1"/>
        <v>6147830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6147830</v>
      </c>
      <c r="X47" s="31">
        <f t="shared" si="1"/>
        <v>11087022</v>
      </c>
      <c r="Y47" s="31">
        <f t="shared" si="1"/>
        <v>-4939192</v>
      </c>
      <c r="Z47" s="32">
        <f>+IF(X47&lt;&gt;0,+(Y47/X47)*100,0)</f>
        <v>-44.549311798966393</v>
      </c>
      <c r="AA47" s="29">
        <f>SUM(AA34:AA46)</f>
        <v>44348086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6183611</v>
      </c>
      <c r="D48" s="39">
        <f t="shared" si="2"/>
        <v>0</v>
      </c>
      <c r="E48" s="40">
        <f t="shared" si="2"/>
        <v>-6183876</v>
      </c>
      <c r="F48" s="41">
        <f t="shared" si="2"/>
        <v>-5778442</v>
      </c>
      <c r="G48" s="41">
        <f t="shared" si="2"/>
        <v>1451597</v>
      </c>
      <c r="H48" s="41">
        <f t="shared" si="2"/>
        <v>13430785</v>
      </c>
      <c r="I48" s="41">
        <f t="shared" si="2"/>
        <v>1027677</v>
      </c>
      <c r="J48" s="41">
        <f t="shared" si="2"/>
        <v>15910059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15910059</v>
      </c>
      <c r="X48" s="41">
        <f t="shared" si="2"/>
        <v>-1444607</v>
      </c>
      <c r="Y48" s="41">
        <f t="shared" si="2"/>
        <v>17354666</v>
      </c>
      <c r="Z48" s="42">
        <f>+IF(X48&lt;&gt;0,+(Y48/X48)*100,0)</f>
        <v>-1201.3416797786526</v>
      </c>
      <c r="AA48" s="39">
        <f>+AA32-AA47</f>
        <v>-5778442</v>
      </c>
    </row>
    <row r="49" spans="1:27" x14ac:dyDescent="0.25">
      <c r="A49" s="43" t="s">
        <v>74</v>
      </c>
      <c r="B49" s="15" t="s">
        <v>32</v>
      </c>
      <c r="C49" s="20">
        <v>8660637</v>
      </c>
      <c r="D49" s="20"/>
      <c r="E49" s="21"/>
      <c r="F49" s="22">
        <v>1369565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342390</v>
      </c>
      <c r="Y49" s="22">
        <v>-342390</v>
      </c>
      <c r="Z49" s="23">
        <v>-100</v>
      </c>
      <c r="AA49" s="20">
        <v>1369565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14844248</v>
      </c>
      <c r="D51" s="48">
        <f t="shared" si="3"/>
        <v>0</v>
      </c>
      <c r="E51" s="49">
        <f t="shared" si="3"/>
        <v>-6183876</v>
      </c>
      <c r="F51" s="50">
        <f t="shared" si="3"/>
        <v>-4408877</v>
      </c>
      <c r="G51" s="50">
        <f t="shared" si="3"/>
        <v>1451597</v>
      </c>
      <c r="H51" s="50">
        <f t="shared" si="3"/>
        <v>13430785</v>
      </c>
      <c r="I51" s="50">
        <f t="shared" si="3"/>
        <v>1027677</v>
      </c>
      <c r="J51" s="50">
        <f t="shared" si="3"/>
        <v>15910059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15910059</v>
      </c>
      <c r="X51" s="50">
        <f t="shared" si="3"/>
        <v>-1102217</v>
      </c>
      <c r="Y51" s="50">
        <f t="shared" si="3"/>
        <v>17012276</v>
      </c>
      <c r="Z51" s="51">
        <f>+IF(X51&lt;&gt;0,+(Y51/X51)*100,0)</f>
        <v>-1543.4597724404541</v>
      </c>
      <c r="AA51" s="48">
        <f>SUM(AA48:AA50)</f>
        <v>-4408877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14844248</v>
      </c>
      <c r="D53" s="54">
        <f>+D51-D52</f>
        <v>0</v>
      </c>
      <c r="E53" s="55">
        <f t="shared" si="4"/>
        <v>-6183876</v>
      </c>
      <c r="F53" s="56">
        <f t="shared" si="4"/>
        <v>-4408877</v>
      </c>
      <c r="G53" s="56">
        <f t="shared" si="4"/>
        <v>1451597</v>
      </c>
      <c r="H53" s="56">
        <f t="shared" si="4"/>
        <v>13430785</v>
      </c>
      <c r="I53" s="56">
        <f t="shared" si="4"/>
        <v>1027677</v>
      </c>
      <c r="J53" s="56">
        <f t="shared" si="4"/>
        <v>15910059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15910059</v>
      </c>
      <c r="X53" s="56">
        <f t="shared" si="4"/>
        <v>-1102217</v>
      </c>
      <c r="Y53" s="56">
        <f t="shared" si="4"/>
        <v>17012276</v>
      </c>
      <c r="Z53" s="57">
        <f>+IF(X53&lt;&gt;0,+(Y53/X53)*100,0)</f>
        <v>-1543.4597724404541</v>
      </c>
      <c r="AA53" s="54">
        <f>+AA51-AA52</f>
        <v>-4408877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14844248</v>
      </c>
      <c r="D56" s="48">
        <f>SUM(D53:D55)</f>
        <v>0</v>
      </c>
      <c r="E56" s="49">
        <f t="shared" si="5"/>
        <v>-6183876</v>
      </c>
      <c r="F56" s="50">
        <f t="shared" si="5"/>
        <v>-4408877</v>
      </c>
      <c r="G56" s="50">
        <f t="shared" si="5"/>
        <v>1451597</v>
      </c>
      <c r="H56" s="50">
        <f t="shared" si="5"/>
        <v>13430785</v>
      </c>
      <c r="I56" s="50">
        <f t="shared" si="5"/>
        <v>1027677</v>
      </c>
      <c r="J56" s="50">
        <f t="shared" si="5"/>
        <v>15910059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15910059</v>
      </c>
      <c r="X56" s="50">
        <f t="shared" si="5"/>
        <v>-1102217</v>
      </c>
      <c r="Y56" s="50">
        <f t="shared" si="5"/>
        <v>17012276</v>
      </c>
      <c r="Z56" s="51">
        <f>+IF(X56&lt;&gt;0,+(Y56/X56)*100,0)</f>
        <v>-1543.4597724404541</v>
      </c>
      <c r="AA56" s="48">
        <f>SUM(AA53:AA55)</f>
        <v>-4408877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14844248</v>
      </c>
      <c r="D59" s="65">
        <f>SUM(D56:D58)</f>
        <v>0</v>
      </c>
      <c r="E59" s="66">
        <f t="shared" si="6"/>
        <v>-6183876</v>
      </c>
      <c r="F59" s="67">
        <f t="shared" si="6"/>
        <v>-4408877</v>
      </c>
      <c r="G59" s="67">
        <f t="shared" si="6"/>
        <v>1451597</v>
      </c>
      <c r="H59" s="67">
        <f t="shared" si="6"/>
        <v>13430785</v>
      </c>
      <c r="I59" s="67">
        <f t="shared" si="6"/>
        <v>1027677</v>
      </c>
      <c r="J59" s="67">
        <f t="shared" si="6"/>
        <v>15910059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15910059</v>
      </c>
      <c r="X59" s="67">
        <f t="shared" si="6"/>
        <v>-1102217</v>
      </c>
      <c r="Y59" s="67">
        <f t="shared" si="6"/>
        <v>17012276</v>
      </c>
      <c r="Z59" s="68">
        <f>+IF(X59&lt;&gt;0,+(Y59/X59)*100,0)</f>
        <v>-1543.4597724404541</v>
      </c>
      <c r="AA59" s="65">
        <f>SUM(AA56:AA58)</f>
        <v>-4408877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147408421</v>
      </c>
      <c r="D8" s="20"/>
      <c r="E8" s="21">
        <v>151600117</v>
      </c>
      <c r="F8" s="22">
        <v>151600117</v>
      </c>
      <c r="G8" s="22">
        <v>12063751</v>
      </c>
      <c r="H8" s="22">
        <v>13055046</v>
      </c>
      <c r="I8" s="22">
        <v>12848081</v>
      </c>
      <c r="J8" s="22">
        <v>37966878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37966878</v>
      </c>
      <c r="X8" s="22">
        <v>39002467</v>
      </c>
      <c r="Y8" s="22">
        <v>-1035589</v>
      </c>
      <c r="Z8" s="23">
        <v>-2.6551884525663465</v>
      </c>
      <c r="AA8" s="20">
        <v>151600117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334779</v>
      </c>
      <c r="D10" s="20"/>
      <c r="E10" s="21">
        <v>250000</v>
      </c>
      <c r="F10" s="22">
        <v>250000</v>
      </c>
      <c r="G10" s="22">
        <v>5240</v>
      </c>
      <c r="H10" s="22"/>
      <c r="I10" s="22">
        <v>57174</v>
      </c>
      <c r="J10" s="22">
        <v>62414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62414</v>
      </c>
      <c r="X10" s="22">
        <v>102990</v>
      </c>
      <c r="Y10" s="22">
        <v>-40576</v>
      </c>
      <c r="Z10" s="23">
        <v>-39.397999805806386</v>
      </c>
      <c r="AA10" s="20">
        <v>250000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2317914</v>
      </c>
      <c r="D13" s="20"/>
      <c r="E13" s="21">
        <v>1551030</v>
      </c>
      <c r="F13" s="22">
        <v>1551030</v>
      </c>
      <c r="G13" s="22">
        <v>273812</v>
      </c>
      <c r="H13" s="22">
        <v>242563</v>
      </c>
      <c r="I13" s="22">
        <v>278487</v>
      </c>
      <c r="J13" s="22">
        <v>794862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794862</v>
      </c>
      <c r="X13" s="22">
        <v>298360</v>
      </c>
      <c r="Y13" s="22">
        <v>496502</v>
      </c>
      <c r="Z13" s="23">
        <v>166.4103767261027</v>
      </c>
      <c r="AA13" s="20">
        <v>1551030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1922393</v>
      </c>
      <c r="D19" s="20"/>
      <c r="E19" s="21">
        <v>11960</v>
      </c>
      <c r="F19" s="22">
        <v>11960</v>
      </c>
      <c r="G19" s="22">
        <v>23</v>
      </c>
      <c r="H19" s="22"/>
      <c r="I19" s="22">
        <v>2493</v>
      </c>
      <c r="J19" s="22">
        <v>2516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2516</v>
      </c>
      <c r="X19" s="22">
        <v>6596</v>
      </c>
      <c r="Y19" s="22">
        <v>-4080</v>
      </c>
      <c r="Z19" s="23">
        <v>-61.855670103092784</v>
      </c>
      <c r="AA19" s="20">
        <v>11960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14137400</v>
      </c>
      <c r="D25" s="20"/>
      <c r="E25" s="21">
        <v>42032072</v>
      </c>
      <c r="F25" s="22">
        <v>42032072</v>
      </c>
      <c r="G25" s="22">
        <v>13659063</v>
      </c>
      <c r="H25" s="22"/>
      <c r="I25" s="22"/>
      <c r="J25" s="22">
        <v>13659063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13659063</v>
      </c>
      <c r="X25" s="22">
        <v>13659063</v>
      </c>
      <c r="Y25" s="22"/>
      <c r="Z25" s="23"/>
      <c r="AA25" s="20">
        <v>42032072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166120907</v>
      </c>
      <c r="D32" s="29">
        <f t="shared" ref="D32:Y32" si="0">SUM(D6:D31)</f>
        <v>0</v>
      </c>
      <c r="E32" s="30">
        <f t="shared" si="0"/>
        <v>195445179</v>
      </c>
      <c r="F32" s="31">
        <f t="shared" si="0"/>
        <v>195445179</v>
      </c>
      <c r="G32" s="31">
        <f t="shared" si="0"/>
        <v>26001889</v>
      </c>
      <c r="H32" s="31">
        <f t="shared" si="0"/>
        <v>13297609</v>
      </c>
      <c r="I32" s="31">
        <f t="shared" si="0"/>
        <v>13186235</v>
      </c>
      <c r="J32" s="31">
        <f t="shared" si="0"/>
        <v>52485733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52485733</v>
      </c>
      <c r="X32" s="31">
        <f t="shared" si="0"/>
        <v>53069476</v>
      </c>
      <c r="Y32" s="31">
        <f t="shared" si="0"/>
        <v>-583743</v>
      </c>
      <c r="Z32" s="32">
        <f>+IF(X32&lt;&gt;0,+(Y32/X32)*100,0)</f>
        <v>-1.0999599845304673</v>
      </c>
      <c r="AA32" s="29">
        <f>SUM(AA6:AA31)</f>
        <v>195445179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42985649</v>
      </c>
      <c r="D34" s="20"/>
      <c r="E34" s="21">
        <v>49704627</v>
      </c>
      <c r="F34" s="22">
        <v>49704627</v>
      </c>
      <c r="G34" s="22">
        <v>2992123</v>
      </c>
      <c r="H34" s="22">
        <v>3482312</v>
      </c>
      <c r="I34" s="22">
        <v>3441858</v>
      </c>
      <c r="J34" s="22">
        <v>9916293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9916293</v>
      </c>
      <c r="X34" s="22">
        <v>12000759</v>
      </c>
      <c r="Y34" s="22">
        <v>-2084466</v>
      </c>
      <c r="Z34" s="23">
        <v>-17.369451382200076</v>
      </c>
      <c r="AA34" s="20">
        <v>49704627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1743053</v>
      </c>
      <c r="D37" s="20"/>
      <c r="E37" s="21">
        <v>2254431</v>
      </c>
      <c r="F37" s="22">
        <v>2254431</v>
      </c>
      <c r="G37" s="22">
        <v>57478</v>
      </c>
      <c r="H37" s="22">
        <v>24567</v>
      </c>
      <c r="I37" s="22">
        <v>64008</v>
      </c>
      <c r="J37" s="22">
        <v>146053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146053</v>
      </c>
      <c r="X37" s="22">
        <v>551545</v>
      </c>
      <c r="Y37" s="22">
        <v>-405492</v>
      </c>
      <c r="Z37" s="23">
        <v>-73.519295796353873</v>
      </c>
      <c r="AA37" s="20">
        <v>2254431</v>
      </c>
    </row>
    <row r="38" spans="1:27" x14ac:dyDescent="0.25">
      <c r="A38" s="19" t="s">
        <v>64</v>
      </c>
      <c r="B38" s="15" t="s">
        <v>32</v>
      </c>
      <c r="C38" s="20">
        <v>21907117</v>
      </c>
      <c r="D38" s="20"/>
      <c r="E38" s="21">
        <v>4330323</v>
      </c>
      <c r="F38" s="22">
        <v>4330323</v>
      </c>
      <c r="G38" s="22">
        <v>360860</v>
      </c>
      <c r="H38" s="22">
        <v>360860</v>
      </c>
      <c r="I38" s="22">
        <v>360860</v>
      </c>
      <c r="J38" s="22">
        <v>1082580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1082580</v>
      </c>
      <c r="X38" s="22">
        <v>1082580</v>
      </c>
      <c r="Y38" s="22"/>
      <c r="Z38" s="23"/>
      <c r="AA38" s="20">
        <v>4330323</v>
      </c>
    </row>
    <row r="39" spans="1:27" x14ac:dyDescent="0.25">
      <c r="A39" s="19" t="s">
        <v>65</v>
      </c>
      <c r="B39" s="15" t="s">
        <v>32</v>
      </c>
      <c r="C39" s="20">
        <v>23768335</v>
      </c>
      <c r="D39" s="20"/>
      <c r="E39" s="21">
        <v>24700097</v>
      </c>
      <c r="F39" s="22">
        <v>24700097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24700097</v>
      </c>
    </row>
    <row r="40" spans="1:27" x14ac:dyDescent="0.25">
      <c r="A40" s="19" t="s">
        <v>40</v>
      </c>
      <c r="B40" s="15" t="s">
        <v>32</v>
      </c>
      <c r="C40" s="20">
        <v>41416081</v>
      </c>
      <c r="D40" s="20"/>
      <c r="E40" s="21">
        <v>39214411</v>
      </c>
      <c r="F40" s="22">
        <v>39214411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39214411</v>
      </c>
    </row>
    <row r="41" spans="1:27" x14ac:dyDescent="0.25">
      <c r="A41" s="19" t="s">
        <v>66</v>
      </c>
      <c r="B41" s="15" t="s">
        <v>32</v>
      </c>
      <c r="C41" s="20">
        <v>19472414</v>
      </c>
      <c r="D41" s="20"/>
      <c r="E41" s="21">
        <v>24974541</v>
      </c>
      <c r="F41" s="22">
        <v>24974541</v>
      </c>
      <c r="G41" s="22">
        <v>7389</v>
      </c>
      <c r="H41" s="22">
        <v>1210631</v>
      </c>
      <c r="I41" s="22">
        <v>1159835</v>
      </c>
      <c r="J41" s="22">
        <v>2377855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2377855</v>
      </c>
      <c r="X41" s="22">
        <v>5042154</v>
      </c>
      <c r="Y41" s="22">
        <v>-2664299</v>
      </c>
      <c r="Z41" s="23">
        <v>-52.840492376869094</v>
      </c>
      <c r="AA41" s="20">
        <v>24974541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2361759</v>
      </c>
      <c r="D44" s="20"/>
      <c r="E44" s="21">
        <v>863739</v>
      </c>
      <c r="F44" s="22">
        <v>863739</v>
      </c>
      <c r="G44" s="22">
        <v>130562</v>
      </c>
      <c r="H44" s="22">
        <v>12465</v>
      </c>
      <c r="I44" s="22">
        <v>37932</v>
      </c>
      <c r="J44" s="22">
        <v>180959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180959</v>
      </c>
      <c r="X44" s="22">
        <v>191344</v>
      </c>
      <c r="Y44" s="22">
        <v>-10385</v>
      </c>
      <c r="Z44" s="23">
        <v>-5.4273977757337573</v>
      </c>
      <c r="AA44" s="20">
        <v>863739</v>
      </c>
    </row>
    <row r="45" spans="1:27" x14ac:dyDescent="0.25">
      <c r="A45" s="19" t="s">
        <v>70</v>
      </c>
      <c r="B45" s="15" t="s">
        <v>32</v>
      </c>
      <c r="C45" s="20">
        <v>597626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154252034</v>
      </c>
      <c r="D47" s="29">
        <f t="shared" ref="D47:Y47" si="1">SUM(D34:D46)</f>
        <v>0</v>
      </c>
      <c r="E47" s="30">
        <f t="shared" si="1"/>
        <v>146042169</v>
      </c>
      <c r="F47" s="31">
        <f t="shared" si="1"/>
        <v>146042169</v>
      </c>
      <c r="G47" s="31">
        <f t="shared" si="1"/>
        <v>3548412</v>
      </c>
      <c r="H47" s="31">
        <f t="shared" si="1"/>
        <v>5090835</v>
      </c>
      <c r="I47" s="31">
        <f t="shared" si="1"/>
        <v>5064493</v>
      </c>
      <c r="J47" s="31">
        <f t="shared" si="1"/>
        <v>13703740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13703740</v>
      </c>
      <c r="X47" s="31">
        <f t="shared" si="1"/>
        <v>18868382</v>
      </c>
      <c r="Y47" s="31">
        <f t="shared" si="1"/>
        <v>-5164642</v>
      </c>
      <c r="Z47" s="32">
        <f>+IF(X47&lt;&gt;0,+(Y47/X47)*100,0)</f>
        <v>-27.371938939968459</v>
      </c>
      <c r="AA47" s="29">
        <f>SUM(AA34:AA46)</f>
        <v>146042169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11868873</v>
      </c>
      <c r="D48" s="39">
        <f t="shared" si="2"/>
        <v>0</v>
      </c>
      <c r="E48" s="40">
        <f t="shared" si="2"/>
        <v>49403010</v>
      </c>
      <c r="F48" s="41">
        <f t="shared" si="2"/>
        <v>49403010</v>
      </c>
      <c r="G48" s="41">
        <f t="shared" si="2"/>
        <v>22453477</v>
      </c>
      <c r="H48" s="41">
        <f t="shared" si="2"/>
        <v>8206774</v>
      </c>
      <c r="I48" s="41">
        <f t="shared" si="2"/>
        <v>8121742</v>
      </c>
      <c r="J48" s="41">
        <f t="shared" si="2"/>
        <v>38781993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38781993</v>
      </c>
      <c r="X48" s="41">
        <f t="shared" si="2"/>
        <v>34201094</v>
      </c>
      <c r="Y48" s="41">
        <f t="shared" si="2"/>
        <v>4580899</v>
      </c>
      <c r="Z48" s="42">
        <f>+IF(X48&lt;&gt;0,+(Y48/X48)*100,0)</f>
        <v>13.39401306870476</v>
      </c>
      <c r="AA48" s="39">
        <f>+AA32-AA47</f>
        <v>49403010</v>
      </c>
    </row>
    <row r="49" spans="1:27" x14ac:dyDescent="0.25">
      <c r="A49" s="43" t="s">
        <v>74</v>
      </c>
      <c r="B49" s="15" t="s">
        <v>32</v>
      </c>
      <c r="C49" s="20">
        <v>61989000</v>
      </c>
      <c r="D49" s="20"/>
      <c r="E49" s="21">
        <v>363926000</v>
      </c>
      <c r="F49" s="22">
        <v>363926000</v>
      </c>
      <c r="G49" s="22"/>
      <c r="H49" s="22">
        <v>907370</v>
      </c>
      <c r="I49" s="22">
        <v>8895715</v>
      </c>
      <c r="J49" s="22">
        <v>9803085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9803085</v>
      </c>
      <c r="X49" s="22">
        <v>43338272</v>
      </c>
      <c r="Y49" s="22">
        <v>-33535187</v>
      </c>
      <c r="Z49" s="23">
        <v>-77.380074129397684</v>
      </c>
      <c r="AA49" s="20">
        <v>363926000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73857873</v>
      </c>
      <c r="D51" s="48">
        <f t="shared" si="3"/>
        <v>0</v>
      </c>
      <c r="E51" s="49">
        <f t="shared" si="3"/>
        <v>413329010</v>
      </c>
      <c r="F51" s="50">
        <f t="shared" si="3"/>
        <v>413329010</v>
      </c>
      <c r="G51" s="50">
        <f t="shared" si="3"/>
        <v>22453477</v>
      </c>
      <c r="H51" s="50">
        <f t="shared" si="3"/>
        <v>9114144</v>
      </c>
      <c r="I51" s="50">
        <f t="shared" si="3"/>
        <v>17017457</v>
      </c>
      <c r="J51" s="50">
        <f t="shared" si="3"/>
        <v>48585078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48585078</v>
      </c>
      <c r="X51" s="50">
        <f t="shared" si="3"/>
        <v>77539366</v>
      </c>
      <c r="Y51" s="50">
        <f t="shared" si="3"/>
        <v>-28954288</v>
      </c>
      <c r="Z51" s="51">
        <f>+IF(X51&lt;&gt;0,+(Y51/X51)*100,0)</f>
        <v>-37.341404106915185</v>
      </c>
      <c r="AA51" s="48">
        <f>SUM(AA48:AA50)</f>
        <v>413329010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73857873</v>
      </c>
      <c r="D53" s="54">
        <f>+D51-D52</f>
        <v>0</v>
      </c>
      <c r="E53" s="55">
        <f t="shared" si="4"/>
        <v>413329010</v>
      </c>
      <c r="F53" s="56">
        <f t="shared" si="4"/>
        <v>413329010</v>
      </c>
      <c r="G53" s="56">
        <f t="shared" si="4"/>
        <v>22453477</v>
      </c>
      <c r="H53" s="56">
        <f t="shared" si="4"/>
        <v>9114144</v>
      </c>
      <c r="I53" s="56">
        <f t="shared" si="4"/>
        <v>17017457</v>
      </c>
      <c r="J53" s="56">
        <f t="shared" si="4"/>
        <v>48585078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48585078</v>
      </c>
      <c r="X53" s="56">
        <f t="shared" si="4"/>
        <v>77539366</v>
      </c>
      <c r="Y53" s="56">
        <f t="shared" si="4"/>
        <v>-28954288</v>
      </c>
      <c r="Z53" s="57">
        <f>+IF(X53&lt;&gt;0,+(Y53/X53)*100,0)</f>
        <v>-37.341404106915185</v>
      </c>
      <c r="AA53" s="54">
        <f>+AA51-AA52</f>
        <v>413329010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73857873</v>
      </c>
      <c r="D56" s="48">
        <f>SUM(D53:D55)</f>
        <v>0</v>
      </c>
      <c r="E56" s="49">
        <f t="shared" si="5"/>
        <v>413329010</v>
      </c>
      <c r="F56" s="50">
        <f t="shared" si="5"/>
        <v>413329010</v>
      </c>
      <c r="G56" s="50">
        <f t="shared" si="5"/>
        <v>22453477</v>
      </c>
      <c r="H56" s="50">
        <f t="shared" si="5"/>
        <v>9114144</v>
      </c>
      <c r="I56" s="50">
        <f t="shared" si="5"/>
        <v>17017457</v>
      </c>
      <c r="J56" s="50">
        <f t="shared" si="5"/>
        <v>48585078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48585078</v>
      </c>
      <c r="X56" s="50">
        <f t="shared" si="5"/>
        <v>77539366</v>
      </c>
      <c r="Y56" s="50">
        <f t="shared" si="5"/>
        <v>-28954288</v>
      </c>
      <c r="Z56" s="51">
        <f>+IF(X56&lt;&gt;0,+(Y56/X56)*100,0)</f>
        <v>-37.341404106915185</v>
      </c>
      <c r="AA56" s="48">
        <f>SUM(AA53:AA55)</f>
        <v>413329010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73857873</v>
      </c>
      <c r="D59" s="65">
        <f>SUM(D56:D58)</f>
        <v>0</v>
      </c>
      <c r="E59" s="66">
        <f t="shared" si="6"/>
        <v>413329010</v>
      </c>
      <c r="F59" s="67">
        <f t="shared" si="6"/>
        <v>413329010</v>
      </c>
      <c r="G59" s="67">
        <f t="shared" si="6"/>
        <v>22453477</v>
      </c>
      <c r="H59" s="67">
        <f t="shared" si="6"/>
        <v>9114144</v>
      </c>
      <c r="I59" s="67">
        <f t="shared" si="6"/>
        <v>17017457</v>
      </c>
      <c r="J59" s="67">
        <f t="shared" si="6"/>
        <v>48585078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48585078</v>
      </c>
      <c r="X59" s="67">
        <f t="shared" si="6"/>
        <v>77539366</v>
      </c>
      <c r="Y59" s="67">
        <f t="shared" si="6"/>
        <v>-28954288</v>
      </c>
      <c r="Z59" s="68">
        <f>+IF(X59&lt;&gt;0,+(Y59/X59)*100,0)</f>
        <v>-37.341404106915185</v>
      </c>
      <c r="AA59" s="65">
        <f>SUM(AA56:AA58)</f>
        <v>413329010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106739375</v>
      </c>
      <c r="D8" s="20"/>
      <c r="E8" s="21">
        <v>108646667</v>
      </c>
      <c r="F8" s="22">
        <v>108646667</v>
      </c>
      <c r="G8" s="22">
        <v>14450294</v>
      </c>
      <c r="H8" s="22">
        <v>7575621</v>
      </c>
      <c r="I8" s="22">
        <v>9206529</v>
      </c>
      <c r="J8" s="22">
        <v>31232444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31232444</v>
      </c>
      <c r="X8" s="22">
        <v>29009775</v>
      </c>
      <c r="Y8" s="22">
        <v>2222669</v>
      </c>
      <c r="Z8" s="23">
        <v>7.6617933093241843</v>
      </c>
      <c r="AA8" s="20">
        <v>108646667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2231528</v>
      </c>
      <c r="D13" s="20"/>
      <c r="E13" s="21">
        <v>1965336</v>
      </c>
      <c r="F13" s="22">
        <v>1965336</v>
      </c>
      <c r="G13" s="22">
        <v>228984</v>
      </c>
      <c r="H13" s="22">
        <v>234579</v>
      </c>
      <c r="I13" s="22">
        <v>236413</v>
      </c>
      <c r="J13" s="22">
        <v>699976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699976</v>
      </c>
      <c r="X13" s="22">
        <v>431148</v>
      </c>
      <c r="Y13" s="22">
        <v>268828</v>
      </c>
      <c r="Z13" s="23">
        <v>62.351675062855449</v>
      </c>
      <c r="AA13" s="20">
        <v>1965336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2953924</v>
      </c>
      <c r="D19" s="20"/>
      <c r="E19" s="21">
        <v>2681298</v>
      </c>
      <c r="F19" s="22">
        <v>2681298</v>
      </c>
      <c r="G19" s="22">
        <v>34882</v>
      </c>
      <c r="H19" s="22">
        <v>2783912</v>
      </c>
      <c r="I19" s="22">
        <v>81620</v>
      </c>
      <c r="J19" s="22">
        <v>2900414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2900414</v>
      </c>
      <c r="X19" s="22"/>
      <c r="Y19" s="22">
        <v>2900414</v>
      </c>
      <c r="Z19" s="23"/>
      <c r="AA19" s="20">
        <v>2681298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39090029</v>
      </c>
      <c r="D25" s="20"/>
      <c r="E25" s="21">
        <v>46929101</v>
      </c>
      <c r="F25" s="22">
        <v>46929101</v>
      </c>
      <c r="G25" s="22">
        <v>19553850</v>
      </c>
      <c r="H25" s="22"/>
      <c r="I25" s="22"/>
      <c r="J25" s="22">
        <v>19553850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19553850</v>
      </c>
      <c r="X25" s="22">
        <v>15245055</v>
      </c>
      <c r="Y25" s="22">
        <v>4308795</v>
      </c>
      <c r="Z25" s="23">
        <v>28.263558248887914</v>
      </c>
      <c r="AA25" s="20">
        <v>46929101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30709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151045565</v>
      </c>
      <c r="D32" s="29">
        <f t="shared" ref="D32:Y32" si="0">SUM(D6:D31)</f>
        <v>0</v>
      </c>
      <c r="E32" s="30">
        <f t="shared" si="0"/>
        <v>160222402</v>
      </c>
      <c r="F32" s="31">
        <f t="shared" si="0"/>
        <v>160222402</v>
      </c>
      <c r="G32" s="31">
        <f t="shared" si="0"/>
        <v>34268010</v>
      </c>
      <c r="H32" s="31">
        <f t="shared" si="0"/>
        <v>10594112</v>
      </c>
      <c r="I32" s="31">
        <f t="shared" si="0"/>
        <v>9524562</v>
      </c>
      <c r="J32" s="31">
        <f t="shared" si="0"/>
        <v>54386684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54386684</v>
      </c>
      <c r="X32" s="31">
        <f t="shared" si="0"/>
        <v>44685978</v>
      </c>
      <c r="Y32" s="31">
        <f t="shared" si="0"/>
        <v>9700706</v>
      </c>
      <c r="Z32" s="32">
        <f>+IF(X32&lt;&gt;0,+(Y32/X32)*100,0)</f>
        <v>21.70861293446459</v>
      </c>
      <c r="AA32" s="29">
        <f>SUM(AA6:AA31)</f>
        <v>160222402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49001954</v>
      </c>
      <c r="D34" s="20"/>
      <c r="E34" s="21">
        <v>55310572</v>
      </c>
      <c r="F34" s="22">
        <v>55310572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13338038</v>
      </c>
      <c r="Y34" s="22">
        <v>-13338038</v>
      </c>
      <c r="Z34" s="23">
        <v>-100</v>
      </c>
      <c r="AA34" s="20">
        <v>55310572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16022988</v>
      </c>
      <c r="D37" s="20"/>
      <c r="E37" s="21">
        <v>14186237</v>
      </c>
      <c r="F37" s="22">
        <v>14186237</v>
      </c>
      <c r="G37" s="22">
        <v>126694</v>
      </c>
      <c r="H37" s="22">
        <v>912099</v>
      </c>
      <c r="I37" s="22">
        <v>687002</v>
      </c>
      <c r="J37" s="22">
        <v>1725795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1725795</v>
      </c>
      <c r="X37" s="22">
        <v>474273</v>
      </c>
      <c r="Y37" s="22">
        <v>1251522</v>
      </c>
      <c r="Z37" s="23">
        <v>263.88219443232066</v>
      </c>
      <c r="AA37" s="20">
        <v>14186237</v>
      </c>
    </row>
    <row r="38" spans="1:27" x14ac:dyDescent="0.25">
      <c r="A38" s="19" t="s">
        <v>64</v>
      </c>
      <c r="B38" s="15" t="s">
        <v>32</v>
      </c>
      <c r="C38" s="20">
        <v>6007658</v>
      </c>
      <c r="D38" s="20"/>
      <c r="E38" s="21">
        <v>2759399</v>
      </c>
      <c r="F38" s="22">
        <v>2759399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2759399</v>
      </c>
    </row>
    <row r="39" spans="1:27" x14ac:dyDescent="0.25">
      <c r="A39" s="19" t="s">
        <v>65</v>
      </c>
      <c r="B39" s="15" t="s">
        <v>32</v>
      </c>
      <c r="C39" s="20">
        <v>48814304</v>
      </c>
      <c r="D39" s="20"/>
      <c r="E39" s="21">
        <v>40892373</v>
      </c>
      <c r="F39" s="22">
        <v>40892373</v>
      </c>
      <c r="G39" s="22"/>
      <c r="H39" s="22">
        <v>4007200</v>
      </c>
      <c r="I39" s="22">
        <v>7883796</v>
      </c>
      <c r="J39" s="22">
        <v>11890996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11890996</v>
      </c>
      <c r="X39" s="22">
        <v>10223097</v>
      </c>
      <c r="Y39" s="22">
        <v>1667899</v>
      </c>
      <c r="Z39" s="23">
        <v>16.315007086404442</v>
      </c>
      <c r="AA39" s="20">
        <v>40892373</v>
      </c>
    </row>
    <row r="40" spans="1:27" x14ac:dyDescent="0.25">
      <c r="A40" s="19" t="s">
        <v>40</v>
      </c>
      <c r="B40" s="15" t="s">
        <v>32</v>
      </c>
      <c r="C40" s="20">
        <v>25459042</v>
      </c>
      <c r="D40" s="20"/>
      <c r="E40" s="21">
        <v>23301749</v>
      </c>
      <c r="F40" s="22">
        <v>23301749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5825437</v>
      </c>
      <c r="Y40" s="22">
        <v>-5825437</v>
      </c>
      <c r="Z40" s="23">
        <v>-100</v>
      </c>
      <c r="AA40" s="20">
        <v>23301749</v>
      </c>
    </row>
    <row r="41" spans="1:27" x14ac:dyDescent="0.25">
      <c r="A41" s="19" t="s">
        <v>66</v>
      </c>
      <c r="B41" s="15" t="s">
        <v>32</v>
      </c>
      <c r="C41" s="20">
        <v>16089968</v>
      </c>
      <c r="D41" s="20"/>
      <c r="E41" s="21">
        <v>29407742</v>
      </c>
      <c r="F41" s="22">
        <v>29407742</v>
      </c>
      <c r="G41" s="22">
        <v>168692</v>
      </c>
      <c r="H41" s="22">
        <v>2592959</v>
      </c>
      <c r="I41" s="22">
        <v>3011536</v>
      </c>
      <c r="J41" s="22">
        <v>5773187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5773187</v>
      </c>
      <c r="X41" s="22">
        <v>3137934</v>
      </c>
      <c r="Y41" s="22">
        <v>2635253</v>
      </c>
      <c r="Z41" s="23">
        <v>83.980510743693145</v>
      </c>
      <c r="AA41" s="20">
        <v>29407742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781479</v>
      </c>
      <c r="D43" s="20"/>
      <c r="E43" s="21">
        <v>1530000</v>
      </c>
      <c r="F43" s="22">
        <v>1530000</v>
      </c>
      <c r="G43" s="22"/>
      <c r="H43" s="22">
        <v>2621</v>
      </c>
      <c r="I43" s="22"/>
      <c r="J43" s="22">
        <v>2621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2621</v>
      </c>
      <c r="X43" s="22"/>
      <c r="Y43" s="22">
        <v>2621</v>
      </c>
      <c r="Z43" s="23"/>
      <c r="AA43" s="20">
        <v>1530000</v>
      </c>
    </row>
    <row r="44" spans="1:27" x14ac:dyDescent="0.25">
      <c r="A44" s="19" t="s">
        <v>69</v>
      </c>
      <c r="B44" s="15" t="s">
        <v>32</v>
      </c>
      <c r="C44" s="20">
        <v>8183254</v>
      </c>
      <c r="D44" s="20"/>
      <c r="E44" s="21">
        <v>9604609</v>
      </c>
      <c r="F44" s="22">
        <v>9604609</v>
      </c>
      <c r="G44" s="22">
        <v>178030</v>
      </c>
      <c r="H44" s="22">
        <v>654610</v>
      </c>
      <c r="I44" s="22">
        <v>450688</v>
      </c>
      <c r="J44" s="22">
        <v>1283328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1283328</v>
      </c>
      <c r="X44" s="22">
        <v>1737864</v>
      </c>
      <c r="Y44" s="22">
        <v>-454536</v>
      </c>
      <c r="Z44" s="23">
        <v>-26.154865973401829</v>
      </c>
      <c r="AA44" s="20">
        <v>9604609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170360647</v>
      </c>
      <c r="D47" s="29">
        <f t="shared" ref="D47:Y47" si="1">SUM(D34:D46)</f>
        <v>0</v>
      </c>
      <c r="E47" s="30">
        <f t="shared" si="1"/>
        <v>176992681</v>
      </c>
      <c r="F47" s="31">
        <f t="shared" si="1"/>
        <v>176992681</v>
      </c>
      <c r="G47" s="31">
        <f t="shared" si="1"/>
        <v>473416</v>
      </c>
      <c r="H47" s="31">
        <f t="shared" si="1"/>
        <v>8169489</v>
      </c>
      <c r="I47" s="31">
        <f t="shared" si="1"/>
        <v>12033022</v>
      </c>
      <c r="J47" s="31">
        <f t="shared" si="1"/>
        <v>20675927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20675927</v>
      </c>
      <c r="X47" s="31">
        <f t="shared" si="1"/>
        <v>34736643</v>
      </c>
      <c r="Y47" s="31">
        <f t="shared" si="1"/>
        <v>-14060716</v>
      </c>
      <c r="Z47" s="32">
        <f>+IF(X47&lt;&gt;0,+(Y47/X47)*100,0)</f>
        <v>-40.478050800706335</v>
      </c>
      <c r="AA47" s="29">
        <f>SUM(AA34:AA46)</f>
        <v>176992681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-19315082</v>
      </c>
      <c r="D48" s="39">
        <f t="shared" si="2"/>
        <v>0</v>
      </c>
      <c r="E48" s="40">
        <f t="shared" si="2"/>
        <v>-16770279</v>
      </c>
      <c r="F48" s="41">
        <f t="shared" si="2"/>
        <v>-16770279</v>
      </c>
      <c r="G48" s="41">
        <f t="shared" si="2"/>
        <v>33794594</v>
      </c>
      <c r="H48" s="41">
        <f t="shared" si="2"/>
        <v>2424623</v>
      </c>
      <c r="I48" s="41">
        <f t="shared" si="2"/>
        <v>-2508460</v>
      </c>
      <c r="J48" s="41">
        <f t="shared" si="2"/>
        <v>33710757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33710757</v>
      </c>
      <c r="X48" s="41">
        <f t="shared" si="2"/>
        <v>9949335</v>
      </c>
      <c r="Y48" s="41">
        <f t="shared" si="2"/>
        <v>23761422</v>
      </c>
      <c r="Z48" s="42">
        <f>+IF(X48&lt;&gt;0,+(Y48/X48)*100,0)</f>
        <v>238.82422292545181</v>
      </c>
      <c r="AA48" s="39">
        <f>+AA32-AA47</f>
        <v>-16770279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-19315082</v>
      </c>
      <c r="D51" s="48">
        <f t="shared" si="3"/>
        <v>0</v>
      </c>
      <c r="E51" s="49">
        <f t="shared" si="3"/>
        <v>-16770279</v>
      </c>
      <c r="F51" s="50">
        <f t="shared" si="3"/>
        <v>-16770279</v>
      </c>
      <c r="G51" s="50">
        <f t="shared" si="3"/>
        <v>33794594</v>
      </c>
      <c r="H51" s="50">
        <f t="shared" si="3"/>
        <v>2424623</v>
      </c>
      <c r="I51" s="50">
        <f t="shared" si="3"/>
        <v>-2508460</v>
      </c>
      <c r="J51" s="50">
        <f t="shared" si="3"/>
        <v>33710757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33710757</v>
      </c>
      <c r="X51" s="50">
        <f t="shared" si="3"/>
        <v>9949335</v>
      </c>
      <c r="Y51" s="50">
        <f t="shared" si="3"/>
        <v>23761422</v>
      </c>
      <c r="Z51" s="51">
        <f>+IF(X51&lt;&gt;0,+(Y51/X51)*100,0)</f>
        <v>238.82422292545181</v>
      </c>
      <c r="AA51" s="48">
        <f>SUM(AA48:AA50)</f>
        <v>-16770279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-19315082</v>
      </c>
      <c r="D53" s="54">
        <f>+D51-D52</f>
        <v>0</v>
      </c>
      <c r="E53" s="55">
        <f t="shared" si="4"/>
        <v>-16770279</v>
      </c>
      <c r="F53" s="56">
        <f t="shared" si="4"/>
        <v>-16770279</v>
      </c>
      <c r="G53" s="56">
        <f t="shared" si="4"/>
        <v>33794594</v>
      </c>
      <c r="H53" s="56">
        <f t="shared" si="4"/>
        <v>2424623</v>
      </c>
      <c r="I53" s="56">
        <f t="shared" si="4"/>
        <v>-2508460</v>
      </c>
      <c r="J53" s="56">
        <f t="shared" si="4"/>
        <v>33710757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33710757</v>
      </c>
      <c r="X53" s="56">
        <f t="shared" si="4"/>
        <v>9949335</v>
      </c>
      <c r="Y53" s="56">
        <f t="shared" si="4"/>
        <v>23761422</v>
      </c>
      <c r="Z53" s="57">
        <f>+IF(X53&lt;&gt;0,+(Y53/X53)*100,0)</f>
        <v>238.82422292545181</v>
      </c>
      <c r="AA53" s="54">
        <f>+AA51-AA52</f>
        <v>-16770279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-19315082</v>
      </c>
      <c r="D56" s="48">
        <f>SUM(D53:D55)</f>
        <v>0</v>
      </c>
      <c r="E56" s="49">
        <f t="shared" si="5"/>
        <v>-16770279</v>
      </c>
      <c r="F56" s="50">
        <f t="shared" si="5"/>
        <v>-16770279</v>
      </c>
      <c r="G56" s="50">
        <f t="shared" si="5"/>
        <v>33794594</v>
      </c>
      <c r="H56" s="50">
        <f t="shared" si="5"/>
        <v>2424623</v>
      </c>
      <c r="I56" s="50">
        <f t="shared" si="5"/>
        <v>-2508460</v>
      </c>
      <c r="J56" s="50">
        <f t="shared" si="5"/>
        <v>33710757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33710757</v>
      </c>
      <c r="X56" s="50">
        <f t="shared" si="5"/>
        <v>9949335</v>
      </c>
      <c r="Y56" s="50">
        <f t="shared" si="5"/>
        <v>23761422</v>
      </c>
      <c r="Z56" s="51">
        <f>+IF(X56&lt;&gt;0,+(Y56/X56)*100,0)</f>
        <v>238.82422292545181</v>
      </c>
      <c r="AA56" s="48">
        <f>SUM(AA53:AA55)</f>
        <v>-16770279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-19315082</v>
      </c>
      <c r="D59" s="65">
        <f>SUM(D56:D58)</f>
        <v>0</v>
      </c>
      <c r="E59" s="66">
        <f t="shared" si="6"/>
        <v>-16770279</v>
      </c>
      <c r="F59" s="67">
        <f t="shared" si="6"/>
        <v>-16770279</v>
      </c>
      <c r="G59" s="67">
        <f t="shared" si="6"/>
        <v>33794594</v>
      </c>
      <c r="H59" s="67">
        <f t="shared" si="6"/>
        <v>2424623</v>
      </c>
      <c r="I59" s="67">
        <f t="shared" si="6"/>
        <v>-2508460</v>
      </c>
      <c r="J59" s="67">
        <f t="shared" si="6"/>
        <v>33710757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33710757</v>
      </c>
      <c r="X59" s="67">
        <f t="shared" si="6"/>
        <v>9949335</v>
      </c>
      <c r="Y59" s="67">
        <f t="shared" si="6"/>
        <v>23761422</v>
      </c>
      <c r="Z59" s="68">
        <f>+IF(X59&lt;&gt;0,+(Y59/X59)*100,0)</f>
        <v>238.82422292545181</v>
      </c>
      <c r="AA59" s="65">
        <f>SUM(AA56:AA58)</f>
        <v>-16770279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90274450</v>
      </c>
      <c r="D8" s="20"/>
      <c r="E8" s="21">
        <v>90530000</v>
      </c>
      <c r="F8" s="22">
        <v>90530000</v>
      </c>
      <c r="G8" s="22">
        <v>9877234</v>
      </c>
      <c r="H8" s="22">
        <v>6386016</v>
      </c>
      <c r="I8" s="22">
        <v>8469177</v>
      </c>
      <c r="J8" s="22">
        <v>24732427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24732427</v>
      </c>
      <c r="X8" s="22">
        <v>25587350</v>
      </c>
      <c r="Y8" s="22">
        <v>-854923</v>
      </c>
      <c r="Z8" s="23">
        <v>-3.3411939884356916</v>
      </c>
      <c r="AA8" s="20">
        <v>90530000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3330</v>
      </c>
      <c r="F10" s="22">
        <v>3330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810</v>
      </c>
      <c r="Y10" s="22">
        <v>-810</v>
      </c>
      <c r="Z10" s="23">
        <v>-100</v>
      </c>
      <c r="AA10" s="20">
        <v>3330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536668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42216300</v>
      </c>
      <c r="D25" s="20"/>
      <c r="E25" s="21">
        <v>46392100</v>
      </c>
      <c r="F25" s="22">
        <v>46392100</v>
      </c>
      <c r="G25" s="22">
        <v>3881600</v>
      </c>
      <c r="H25" s="22"/>
      <c r="I25" s="22"/>
      <c r="J25" s="22">
        <v>3881600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3881600</v>
      </c>
      <c r="X25" s="22">
        <v>11598024</v>
      </c>
      <c r="Y25" s="22">
        <v>-7716424</v>
      </c>
      <c r="Z25" s="23">
        <v>-66.532229972967798</v>
      </c>
      <c r="AA25" s="20">
        <v>46392100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193828</v>
      </c>
      <c r="H28" s="22">
        <v>193828</v>
      </c>
      <c r="I28" s="22">
        <v>193297</v>
      </c>
      <c r="J28" s="22">
        <v>580953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580953</v>
      </c>
      <c r="X28" s="22"/>
      <c r="Y28" s="22">
        <v>580953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133027418</v>
      </c>
      <c r="D32" s="29">
        <f t="shared" ref="D32:Y32" si="0">SUM(D6:D31)</f>
        <v>0</v>
      </c>
      <c r="E32" s="30">
        <f t="shared" si="0"/>
        <v>136925430</v>
      </c>
      <c r="F32" s="31">
        <f t="shared" si="0"/>
        <v>136925430</v>
      </c>
      <c r="G32" s="31">
        <f t="shared" si="0"/>
        <v>13952662</v>
      </c>
      <c r="H32" s="31">
        <f t="shared" si="0"/>
        <v>6579844</v>
      </c>
      <c r="I32" s="31">
        <f t="shared" si="0"/>
        <v>8662474</v>
      </c>
      <c r="J32" s="31">
        <f t="shared" si="0"/>
        <v>29194980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29194980</v>
      </c>
      <c r="X32" s="31">
        <f t="shared" si="0"/>
        <v>37186184</v>
      </c>
      <c r="Y32" s="31">
        <f t="shared" si="0"/>
        <v>-7991204</v>
      </c>
      <c r="Z32" s="32">
        <f>+IF(X32&lt;&gt;0,+(Y32/X32)*100,0)</f>
        <v>-21.489712415772484</v>
      </c>
      <c r="AA32" s="29">
        <f>SUM(AA6:AA31)</f>
        <v>136925430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24105805</v>
      </c>
      <c r="D34" s="20"/>
      <c r="E34" s="21">
        <v>29087864</v>
      </c>
      <c r="F34" s="22">
        <v>29087864</v>
      </c>
      <c r="G34" s="22">
        <v>1638674</v>
      </c>
      <c r="H34" s="22">
        <v>1882315</v>
      </c>
      <c r="I34" s="22">
        <v>2052631</v>
      </c>
      <c r="J34" s="22">
        <v>5573620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5573620</v>
      </c>
      <c r="X34" s="22">
        <v>6547770</v>
      </c>
      <c r="Y34" s="22">
        <v>-974150</v>
      </c>
      <c r="Z34" s="23">
        <v>-14.877584276784308</v>
      </c>
      <c r="AA34" s="20">
        <v>29087864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2178691</v>
      </c>
      <c r="D37" s="20"/>
      <c r="E37" s="21">
        <v>2682100</v>
      </c>
      <c r="F37" s="22">
        <v>2682100</v>
      </c>
      <c r="G37" s="22">
        <v>3766</v>
      </c>
      <c r="H37" s="22">
        <v>72257</v>
      </c>
      <c r="I37" s="22">
        <v>198210</v>
      </c>
      <c r="J37" s="22">
        <v>274233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274233</v>
      </c>
      <c r="X37" s="22">
        <v>344300</v>
      </c>
      <c r="Y37" s="22">
        <v>-70067</v>
      </c>
      <c r="Z37" s="23">
        <v>-20.350566366540807</v>
      </c>
      <c r="AA37" s="20">
        <v>2682100</v>
      </c>
    </row>
    <row r="38" spans="1:27" x14ac:dyDescent="0.25">
      <c r="A38" s="19" t="s">
        <v>64</v>
      </c>
      <c r="B38" s="15" t="s">
        <v>32</v>
      </c>
      <c r="C38" s="20">
        <v>11167011</v>
      </c>
      <c r="D38" s="20"/>
      <c r="E38" s="21">
        <v>1997200</v>
      </c>
      <c r="F38" s="22">
        <v>1997200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1997200</v>
      </c>
    </row>
    <row r="39" spans="1:27" x14ac:dyDescent="0.25">
      <c r="A39" s="19" t="s">
        <v>65</v>
      </c>
      <c r="B39" s="15" t="s">
        <v>32</v>
      </c>
      <c r="C39" s="20">
        <v>14858371</v>
      </c>
      <c r="D39" s="20"/>
      <c r="E39" s="21">
        <v>17536864</v>
      </c>
      <c r="F39" s="22">
        <v>17536864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310</v>
      </c>
      <c r="Y39" s="22">
        <v>-310</v>
      </c>
      <c r="Z39" s="23">
        <v>-100</v>
      </c>
      <c r="AA39" s="20">
        <v>17536864</v>
      </c>
    </row>
    <row r="40" spans="1:27" x14ac:dyDescent="0.25">
      <c r="A40" s="19" t="s">
        <v>40</v>
      </c>
      <c r="B40" s="15" t="s">
        <v>32</v>
      </c>
      <c r="C40" s="20">
        <v>9671958</v>
      </c>
      <c r="D40" s="20"/>
      <c r="E40" s="21">
        <v>12644600</v>
      </c>
      <c r="F40" s="22">
        <v>12644600</v>
      </c>
      <c r="G40" s="22">
        <v>6358</v>
      </c>
      <c r="H40" s="22"/>
      <c r="I40" s="22">
        <v>3259129</v>
      </c>
      <c r="J40" s="22">
        <v>3265487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3265487</v>
      </c>
      <c r="X40" s="22">
        <v>2922220</v>
      </c>
      <c r="Y40" s="22">
        <v>343267</v>
      </c>
      <c r="Z40" s="23">
        <v>11.746788400599543</v>
      </c>
      <c r="AA40" s="20">
        <v>12644600</v>
      </c>
    </row>
    <row r="41" spans="1:27" x14ac:dyDescent="0.25">
      <c r="A41" s="19" t="s">
        <v>66</v>
      </c>
      <c r="B41" s="15" t="s">
        <v>32</v>
      </c>
      <c r="C41" s="20">
        <v>16745139</v>
      </c>
      <c r="D41" s="20"/>
      <c r="E41" s="21">
        <v>17121300</v>
      </c>
      <c r="F41" s="22">
        <v>17121300</v>
      </c>
      <c r="G41" s="22">
        <v>21604</v>
      </c>
      <c r="H41" s="22">
        <v>276028</v>
      </c>
      <c r="I41" s="22">
        <v>1045279</v>
      </c>
      <c r="J41" s="22">
        <v>1342911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1342911</v>
      </c>
      <c r="X41" s="22">
        <v>1892670</v>
      </c>
      <c r="Y41" s="22">
        <v>-549759</v>
      </c>
      <c r="Z41" s="23">
        <v>-29.046743489356309</v>
      </c>
      <c r="AA41" s="20">
        <v>17121300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2527983</v>
      </c>
      <c r="D44" s="20"/>
      <c r="E44" s="21">
        <v>2612600</v>
      </c>
      <c r="F44" s="22">
        <v>2612600</v>
      </c>
      <c r="G44" s="22">
        <v>55492</v>
      </c>
      <c r="H44" s="22">
        <v>104966</v>
      </c>
      <c r="I44" s="22">
        <v>180295</v>
      </c>
      <c r="J44" s="22">
        <v>340753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340753</v>
      </c>
      <c r="X44" s="22">
        <v>417980</v>
      </c>
      <c r="Y44" s="22">
        <v>-77227</v>
      </c>
      <c r="Z44" s="23">
        <v>-18.476242882434565</v>
      </c>
      <c r="AA44" s="20">
        <v>2612600</v>
      </c>
    </row>
    <row r="45" spans="1:27" x14ac:dyDescent="0.25">
      <c r="A45" s="19" t="s">
        <v>70</v>
      </c>
      <c r="B45" s="15" t="s">
        <v>32</v>
      </c>
      <c r="C45" s="20">
        <v>278</v>
      </c>
      <c r="D45" s="20"/>
      <c r="E45" s="21">
        <v>2875400</v>
      </c>
      <c r="F45" s="22">
        <v>2875400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2875400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81255236</v>
      </c>
      <c r="D47" s="29">
        <f t="shared" ref="D47:Y47" si="1">SUM(D34:D46)</f>
        <v>0</v>
      </c>
      <c r="E47" s="30">
        <f t="shared" si="1"/>
        <v>86557928</v>
      </c>
      <c r="F47" s="31">
        <f t="shared" si="1"/>
        <v>86557928</v>
      </c>
      <c r="G47" s="31">
        <f t="shared" si="1"/>
        <v>1725894</v>
      </c>
      <c r="H47" s="31">
        <f t="shared" si="1"/>
        <v>2335566</v>
      </c>
      <c r="I47" s="31">
        <f t="shared" si="1"/>
        <v>6735544</v>
      </c>
      <c r="J47" s="31">
        <f t="shared" si="1"/>
        <v>10797004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10797004</v>
      </c>
      <c r="X47" s="31">
        <f t="shared" si="1"/>
        <v>12125250</v>
      </c>
      <c r="Y47" s="31">
        <f t="shared" si="1"/>
        <v>-1328246</v>
      </c>
      <c r="Z47" s="32">
        <f>+IF(X47&lt;&gt;0,+(Y47/X47)*100,0)</f>
        <v>-10.954380322055215</v>
      </c>
      <c r="AA47" s="29">
        <f>SUM(AA34:AA46)</f>
        <v>86557928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51772182</v>
      </c>
      <c r="D48" s="39">
        <f t="shared" si="2"/>
        <v>0</v>
      </c>
      <c r="E48" s="40">
        <f t="shared" si="2"/>
        <v>50367502</v>
      </c>
      <c r="F48" s="41">
        <f t="shared" si="2"/>
        <v>50367502</v>
      </c>
      <c r="G48" s="41">
        <f t="shared" si="2"/>
        <v>12226768</v>
      </c>
      <c r="H48" s="41">
        <f t="shared" si="2"/>
        <v>4244278</v>
      </c>
      <c r="I48" s="41">
        <f t="shared" si="2"/>
        <v>1926930</v>
      </c>
      <c r="J48" s="41">
        <f t="shared" si="2"/>
        <v>18397976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18397976</v>
      </c>
      <c r="X48" s="41">
        <f t="shared" si="2"/>
        <v>25060934</v>
      </c>
      <c r="Y48" s="41">
        <f t="shared" si="2"/>
        <v>-6662958</v>
      </c>
      <c r="Z48" s="42">
        <f>+IF(X48&lt;&gt;0,+(Y48/X48)*100,0)</f>
        <v>-26.587029836956592</v>
      </c>
      <c r="AA48" s="39">
        <f>+AA32-AA47</f>
        <v>50367502</v>
      </c>
    </row>
    <row r="49" spans="1:27" x14ac:dyDescent="0.25">
      <c r="A49" s="43" t="s">
        <v>74</v>
      </c>
      <c r="B49" s="15" t="s">
        <v>32</v>
      </c>
      <c r="C49" s="20">
        <v>37128948</v>
      </c>
      <c r="D49" s="20"/>
      <c r="E49" s="21">
        <v>20071935</v>
      </c>
      <c r="F49" s="22">
        <v>20071935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5017980</v>
      </c>
      <c r="Y49" s="22">
        <v>-5017980</v>
      </c>
      <c r="Z49" s="23">
        <v>-100</v>
      </c>
      <c r="AA49" s="20">
        <v>20071935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88901130</v>
      </c>
      <c r="D51" s="48">
        <f t="shared" si="3"/>
        <v>0</v>
      </c>
      <c r="E51" s="49">
        <f t="shared" si="3"/>
        <v>70439437</v>
      </c>
      <c r="F51" s="50">
        <f t="shared" si="3"/>
        <v>70439437</v>
      </c>
      <c r="G51" s="50">
        <f t="shared" si="3"/>
        <v>12226768</v>
      </c>
      <c r="H51" s="50">
        <f t="shared" si="3"/>
        <v>4244278</v>
      </c>
      <c r="I51" s="50">
        <f t="shared" si="3"/>
        <v>1926930</v>
      </c>
      <c r="J51" s="50">
        <f t="shared" si="3"/>
        <v>18397976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18397976</v>
      </c>
      <c r="X51" s="50">
        <f t="shared" si="3"/>
        <v>30078914</v>
      </c>
      <c r="Y51" s="50">
        <f t="shared" si="3"/>
        <v>-11680938</v>
      </c>
      <c r="Z51" s="51">
        <f>+IF(X51&lt;&gt;0,+(Y51/X51)*100,0)</f>
        <v>-38.834307648208309</v>
      </c>
      <c r="AA51" s="48">
        <f>SUM(AA48:AA50)</f>
        <v>70439437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88901130</v>
      </c>
      <c r="D53" s="54">
        <f>+D51-D52</f>
        <v>0</v>
      </c>
      <c r="E53" s="55">
        <f t="shared" si="4"/>
        <v>70439437</v>
      </c>
      <c r="F53" s="56">
        <f t="shared" si="4"/>
        <v>70439437</v>
      </c>
      <c r="G53" s="56">
        <f t="shared" si="4"/>
        <v>12226768</v>
      </c>
      <c r="H53" s="56">
        <f t="shared" si="4"/>
        <v>4244278</v>
      </c>
      <c r="I53" s="56">
        <f t="shared" si="4"/>
        <v>1926930</v>
      </c>
      <c r="J53" s="56">
        <f t="shared" si="4"/>
        <v>18397976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18397976</v>
      </c>
      <c r="X53" s="56">
        <f t="shared" si="4"/>
        <v>30078914</v>
      </c>
      <c r="Y53" s="56">
        <f t="shared" si="4"/>
        <v>-11680938</v>
      </c>
      <c r="Z53" s="57">
        <f>+IF(X53&lt;&gt;0,+(Y53/X53)*100,0)</f>
        <v>-38.834307648208309</v>
      </c>
      <c r="AA53" s="54">
        <f>+AA51-AA52</f>
        <v>70439437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88901130</v>
      </c>
      <c r="D56" s="48">
        <f>SUM(D53:D55)</f>
        <v>0</v>
      </c>
      <c r="E56" s="49">
        <f t="shared" si="5"/>
        <v>70439437</v>
      </c>
      <c r="F56" s="50">
        <f t="shared" si="5"/>
        <v>70439437</v>
      </c>
      <c r="G56" s="50">
        <f t="shared" si="5"/>
        <v>12226768</v>
      </c>
      <c r="H56" s="50">
        <f t="shared" si="5"/>
        <v>4244278</v>
      </c>
      <c r="I56" s="50">
        <f t="shared" si="5"/>
        <v>1926930</v>
      </c>
      <c r="J56" s="50">
        <f t="shared" si="5"/>
        <v>18397976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18397976</v>
      </c>
      <c r="X56" s="50">
        <f t="shared" si="5"/>
        <v>30078914</v>
      </c>
      <c r="Y56" s="50">
        <f t="shared" si="5"/>
        <v>-11680938</v>
      </c>
      <c r="Z56" s="51">
        <f>+IF(X56&lt;&gt;0,+(Y56/X56)*100,0)</f>
        <v>-38.834307648208309</v>
      </c>
      <c r="AA56" s="48">
        <f>SUM(AA53:AA55)</f>
        <v>70439437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88901130</v>
      </c>
      <c r="D59" s="65">
        <f>SUM(D56:D58)</f>
        <v>0</v>
      </c>
      <c r="E59" s="66">
        <f t="shared" si="6"/>
        <v>70439437</v>
      </c>
      <c r="F59" s="67">
        <f t="shared" si="6"/>
        <v>70439437</v>
      </c>
      <c r="G59" s="67">
        <f t="shared" si="6"/>
        <v>12226768</v>
      </c>
      <c r="H59" s="67">
        <f t="shared" si="6"/>
        <v>4244278</v>
      </c>
      <c r="I59" s="67">
        <f t="shared" si="6"/>
        <v>1926930</v>
      </c>
      <c r="J59" s="67">
        <f t="shared" si="6"/>
        <v>18397976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18397976</v>
      </c>
      <c r="X59" s="67">
        <f t="shared" si="6"/>
        <v>30078914</v>
      </c>
      <c r="Y59" s="67">
        <f t="shared" si="6"/>
        <v>-11680938</v>
      </c>
      <c r="Z59" s="68">
        <f>+IF(X59&lt;&gt;0,+(Y59/X59)*100,0)</f>
        <v>-38.834307648208309</v>
      </c>
      <c r="AA59" s="65">
        <f>SUM(AA56:AA58)</f>
        <v>70439437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30409281</v>
      </c>
      <c r="D8" s="20"/>
      <c r="E8" s="21">
        <v>35796452</v>
      </c>
      <c r="F8" s="22">
        <v>32893684</v>
      </c>
      <c r="G8" s="22">
        <v>2752092</v>
      </c>
      <c r="H8" s="22">
        <v>2713586</v>
      </c>
      <c r="I8" s="22">
        <v>2710765</v>
      </c>
      <c r="J8" s="22">
        <v>8176443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8176443</v>
      </c>
      <c r="X8" s="22">
        <v>4522879</v>
      </c>
      <c r="Y8" s="22">
        <v>3653564</v>
      </c>
      <c r="Z8" s="23">
        <v>80.779609624754499</v>
      </c>
      <c r="AA8" s="20">
        <v>32893684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17514052</v>
      </c>
      <c r="D25" s="20"/>
      <c r="E25" s="21">
        <v>16483792</v>
      </c>
      <c r="F25" s="22">
        <v>16483792</v>
      </c>
      <c r="G25" s="22">
        <v>6868234</v>
      </c>
      <c r="H25" s="22"/>
      <c r="I25" s="22"/>
      <c r="J25" s="22">
        <v>6868234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6868234</v>
      </c>
      <c r="X25" s="22">
        <v>4120947</v>
      </c>
      <c r="Y25" s="22">
        <v>2747287</v>
      </c>
      <c r="Z25" s="23">
        <v>66.666399737730188</v>
      </c>
      <c r="AA25" s="20">
        <v>16483792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47923333</v>
      </c>
      <c r="D32" s="29">
        <f t="shared" ref="D32:Y32" si="0">SUM(D6:D31)</f>
        <v>0</v>
      </c>
      <c r="E32" s="30">
        <f t="shared" si="0"/>
        <v>52280244</v>
      </c>
      <c r="F32" s="31">
        <f t="shared" si="0"/>
        <v>49377476</v>
      </c>
      <c r="G32" s="31">
        <f t="shared" si="0"/>
        <v>9620326</v>
      </c>
      <c r="H32" s="31">
        <f t="shared" si="0"/>
        <v>2713586</v>
      </c>
      <c r="I32" s="31">
        <f t="shared" si="0"/>
        <v>2710765</v>
      </c>
      <c r="J32" s="31">
        <f t="shared" si="0"/>
        <v>15044677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15044677</v>
      </c>
      <c r="X32" s="31">
        <f t="shared" si="0"/>
        <v>8643826</v>
      </c>
      <c r="Y32" s="31">
        <f t="shared" si="0"/>
        <v>6400851</v>
      </c>
      <c r="Z32" s="32">
        <f>+IF(X32&lt;&gt;0,+(Y32/X32)*100,0)</f>
        <v>74.051131987154761</v>
      </c>
      <c r="AA32" s="29">
        <f>SUM(AA6:AA31)</f>
        <v>49377476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15497012</v>
      </c>
      <c r="D34" s="20"/>
      <c r="E34" s="21">
        <v>15574666</v>
      </c>
      <c r="F34" s="22">
        <v>15676154</v>
      </c>
      <c r="G34" s="22">
        <v>1035515</v>
      </c>
      <c r="H34" s="22">
        <v>1408910</v>
      </c>
      <c r="I34" s="22">
        <v>1360291</v>
      </c>
      <c r="J34" s="22">
        <v>3804716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3804716</v>
      </c>
      <c r="X34" s="22">
        <v>3955783</v>
      </c>
      <c r="Y34" s="22">
        <v>-151067</v>
      </c>
      <c r="Z34" s="23">
        <v>-3.8188899643888456</v>
      </c>
      <c r="AA34" s="20">
        <v>15676154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4206251</v>
      </c>
      <c r="D37" s="20"/>
      <c r="E37" s="21">
        <v>3782934</v>
      </c>
      <c r="F37" s="22">
        <v>3777111</v>
      </c>
      <c r="G37" s="22">
        <v>220866</v>
      </c>
      <c r="H37" s="22">
        <v>594910</v>
      </c>
      <c r="I37" s="22">
        <v>658636</v>
      </c>
      <c r="J37" s="22">
        <v>1474412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1474412</v>
      </c>
      <c r="X37" s="22">
        <v>944280</v>
      </c>
      <c r="Y37" s="22">
        <v>530132</v>
      </c>
      <c r="Z37" s="23">
        <v>56.141398737662563</v>
      </c>
      <c r="AA37" s="20">
        <v>3777111</v>
      </c>
    </row>
    <row r="38" spans="1:27" x14ac:dyDescent="0.25">
      <c r="A38" s="19" t="s">
        <v>64</v>
      </c>
      <c r="B38" s="15" t="s">
        <v>32</v>
      </c>
      <c r="C38" s="20">
        <v>1782215</v>
      </c>
      <c r="D38" s="20"/>
      <c r="E38" s="21"/>
      <c r="F38" s="22">
        <v>2027539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506886</v>
      </c>
      <c r="Y38" s="22">
        <v>-506886</v>
      </c>
      <c r="Z38" s="23">
        <v>-100</v>
      </c>
      <c r="AA38" s="20">
        <v>2027539</v>
      </c>
    </row>
    <row r="39" spans="1:27" x14ac:dyDescent="0.25">
      <c r="A39" s="19" t="s">
        <v>65</v>
      </c>
      <c r="B39" s="15" t="s">
        <v>32</v>
      </c>
      <c r="C39" s="20">
        <v>4888933</v>
      </c>
      <c r="D39" s="20"/>
      <c r="E39" s="21">
        <v>5712376</v>
      </c>
      <c r="F39" s="22">
        <v>5712376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1428099</v>
      </c>
      <c r="Y39" s="22">
        <v>-1428099</v>
      </c>
      <c r="Z39" s="23">
        <v>-100</v>
      </c>
      <c r="AA39" s="20">
        <v>5712376</v>
      </c>
    </row>
    <row r="40" spans="1:27" x14ac:dyDescent="0.25">
      <c r="A40" s="19" t="s">
        <v>40</v>
      </c>
      <c r="B40" s="15" t="s">
        <v>32</v>
      </c>
      <c r="C40" s="20">
        <v>460080</v>
      </c>
      <c r="D40" s="20"/>
      <c r="E40" s="21">
        <v>453914</v>
      </c>
      <c r="F40" s="22">
        <v>453914</v>
      </c>
      <c r="G40" s="22">
        <v>39642</v>
      </c>
      <c r="H40" s="22">
        <v>39642</v>
      </c>
      <c r="I40" s="22">
        <v>38363</v>
      </c>
      <c r="J40" s="22">
        <v>117647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117647</v>
      </c>
      <c r="X40" s="22">
        <v>128214</v>
      </c>
      <c r="Y40" s="22">
        <v>-10567</v>
      </c>
      <c r="Z40" s="23">
        <v>-8.2416896750744844</v>
      </c>
      <c r="AA40" s="20">
        <v>453914</v>
      </c>
    </row>
    <row r="41" spans="1:27" x14ac:dyDescent="0.25">
      <c r="A41" s="19" t="s">
        <v>66</v>
      </c>
      <c r="B41" s="15" t="s">
        <v>32</v>
      </c>
      <c r="C41" s="20">
        <v>6365518</v>
      </c>
      <c r="D41" s="20"/>
      <c r="E41" s="21">
        <v>7351783</v>
      </c>
      <c r="F41" s="22">
        <v>7290429</v>
      </c>
      <c r="G41" s="22">
        <v>110314</v>
      </c>
      <c r="H41" s="22">
        <v>562328</v>
      </c>
      <c r="I41" s="22">
        <v>893476</v>
      </c>
      <c r="J41" s="22">
        <v>1566118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1566118</v>
      </c>
      <c r="X41" s="22">
        <v>1822602</v>
      </c>
      <c r="Y41" s="22">
        <v>-256484</v>
      </c>
      <c r="Z41" s="23">
        <v>-14.072408567531475</v>
      </c>
      <c r="AA41" s="20">
        <v>7290429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2655210</v>
      </c>
      <c r="D43" s="20"/>
      <c r="E43" s="21">
        <v>1004917</v>
      </c>
      <c r="F43" s="22">
        <v>497758</v>
      </c>
      <c r="G43" s="22"/>
      <c r="H43" s="22"/>
      <c r="I43" s="22">
        <v>243401</v>
      </c>
      <c r="J43" s="22">
        <v>243401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243401</v>
      </c>
      <c r="X43" s="22">
        <v>124440</v>
      </c>
      <c r="Y43" s="22">
        <v>118961</v>
      </c>
      <c r="Z43" s="23">
        <v>95.597074895531989</v>
      </c>
      <c r="AA43" s="20">
        <v>497758</v>
      </c>
    </row>
    <row r="44" spans="1:27" x14ac:dyDescent="0.25">
      <c r="A44" s="19" t="s">
        <v>69</v>
      </c>
      <c r="B44" s="15" t="s">
        <v>32</v>
      </c>
      <c r="C44" s="20">
        <v>1411981</v>
      </c>
      <c r="D44" s="20"/>
      <c r="E44" s="21">
        <v>1940733</v>
      </c>
      <c r="F44" s="22">
        <v>1917687</v>
      </c>
      <c r="G44" s="22">
        <v>15685</v>
      </c>
      <c r="H44" s="22">
        <v>103177</v>
      </c>
      <c r="I44" s="22">
        <v>162275</v>
      </c>
      <c r="J44" s="22">
        <v>281137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281137</v>
      </c>
      <c r="X44" s="22">
        <v>479412</v>
      </c>
      <c r="Y44" s="22">
        <v>-198275</v>
      </c>
      <c r="Z44" s="23">
        <v>-41.357955161739795</v>
      </c>
      <c r="AA44" s="20">
        <v>1917687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37267200</v>
      </c>
      <c r="D47" s="29">
        <f t="shared" ref="D47:Y47" si="1">SUM(D34:D46)</f>
        <v>0</v>
      </c>
      <c r="E47" s="30">
        <f t="shared" si="1"/>
        <v>35821323</v>
      </c>
      <c r="F47" s="31">
        <f t="shared" si="1"/>
        <v>37352968</v>
      </c>
      <c r="G47" s="31">
        <f t="shared" si="1"/>
        <v>1422022</v>
      </c>
      <c r="H47" s="31">
        <f t="shared" si="1"/>
        <v>2708967</v>
      </c>
      <c r="I47" s="31">
        <f t="shared" si="1"/>
        <v>3356442</v>
      </c>
      <c r="J47" s="31">
        <f t="shared" si="1"/>
        <v>7487431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7487431</v>
      </c>
      <c r="X47" s="31">
        <f t="shared" si="1"/>
        <v>9389716</v>
      </c>
      <c r="Y47" s="31">
        <f t="shared" si="1"/>
        <v>-1902285</v>
      </c>
      <c r="Z47" s="32">
        <f>+IF(X47&lt;&gt;0,+(Y47/X47)*100,0)</f>
        <v>-20.259238937578093</v>
      </c>
      <c r="AA47" s="29">
        <f>SUM(AA34:AA46)</f>
        <v>37352968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10656133</v>
      </c>
      <c r="D48" s="39">
        <f t="shared" si="2"/>
        <v>0</v>
      </c>
      <c r="E48" s="40">
        <f t="shared" si="2"/>
        <v>16458921</v>
      </c>
      <c r="F48" s="41">
        <f t="shared" si="2"/>
        <v>12024508</v>
      </c>
      <c r="G48" s="41">
        <f t="shared" si="2"/>
        <v>8198304</v>
      </c>
      <c r="H48" s="41">
        <f t="shared" si="2"/>
        <v>4619</v>
      </c>
      <c r="I48" s="41">
        <f t="shared" si="2"/>
        <v>-645677</v>
      </c>
      <c r="J48" s="41">
        <f t="shared" si="2"/>
        <v>7557246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7557246</v>
      </c>
      <c r="X48" s="41">
        <f t="shared" si="2"/>
        <v>-745890</v>
      </c>
      <c r="Y48" s="41">
        <f t="shared" si="2"/>
        <v>8303136</v>
      </c>
      <c r="Z48" s="42">
        <f>+IF(X48&lt;&gt;0,+(Y48/X48)*100,0)</f>
        <v>-1113.1850540964485</v>
      </c>
      <c r="AA48" s="39">
        <f>+AA32-AA47</f>
        <v>12024508</v>
      </c>
    </row>
    <row r="49" spans="1:27" x14ac:dyDescent="0.25">
      <c r="A49" s="43" t="s">
        <v>74</v>
      </c>
      <c r="B49" s="15" t="s">
        <v>32</v>
      </c>
      <c r="C49" s="20">
        <v>728241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11384374</v>
      </c>
      <c r="D51" s="48">
        <f t="shared" si="3"/>
        <v>0</v>
      </c>
      <c r="E51" s="49">
        <f t="shared" si="3"/>
        <v>16458921</v>
      </c>
      <c r="F51" s="50">
        <f t="shared" si="3"/>
        <v>12024508</v>
      </c>
      <c r="G51" s="50">
        <f t="shared" si="3"/>
        <v>8198304</v>
      </c>
      <c r="H51" s="50">
        <f t="shared" si="3"/>
        <v>4619</v>
      </c>
      <c r="I51" s="50">
        <f t="shared" si="3"/>
        <v>-645677</v>
      </c>
      <c r="J51" s="50">
        <f t="shared" si="3"/>
        <v>7557246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7557246</v>
      </c>
      <c r="X51" s="50">
        <f t="shared" si="3"/>
        <v>-745890</v>
      </c>
      <c r="Y51" s="50">
        <f t="shared" si="3"/>
        <v>8303136</v>
      </c>
      <c r="Z51" s="51">
        <f>+IF(X51&lt;&gt;0,+(Y51/X51)*100,0)</f>
        <v>-1113.1850540964485</v>
      </c>
      <c r="AA51" s="48">
        <f>SUM(AA48:AA50)</f>
        <v>12024508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11384374</v>
      </c>
      <c r="D53" s="54">
        <f>+D51-D52</f>
        <v>0</v>
      </c>
      <c r="E53" s="55">
        <f t="shared" si="4"/>
        <v>16458921</v>
      </c>
      <c r="F53" s="56">
        <f t="shared" si="4"/>
        <v>12024508</v>
      </c>
      <c r="G53" s="56">
        <f t="shared" si="4"/>
        <v>8198304</v>
      </c>
      <c r="H53" s="56">
        <f t="shared" si="4"/>
        <v>4619</v>
      </c>
      <c r="I53" s="56">
        <f t="shared" si="4"/>
        <v>-645677</v>
      </c>
      <c r="J53" s="56">
        <f t="shared" si="4"/>
        <v>7557246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7557246</v>
      </c>
      <c r="X53" s="56">
        <f t="shared" si="4"/>
        <v>-745890</v>
      </c>
      <c r="Y53" s="56">
        <f t="shared" si="4"/>
        <v>8303136</v>
      </c>
      <c r="Z53" s="57">
        <f>+IF(X53&lt;&gt;0,+(Y53/X53)*100,0)</f>
        <v>-1113.1850540964485</v>
      </c>
      <c r="AA53" s="54">
        <f>+AA51-AA52</f>
        <v>12024508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11384374</v>
      </c>
      <c r="D56" s="48">
        <f>SUM(D53:D55)</f>
        <v>0</v>
      </c>
      <c r="E56" s="49">
        <f t="shared" si="5"/>
        <v>16458921</v>
      </c>
      <c r="F56" s="50">
        <f t="shared" si="5"/>
        <v>12024508</v>
      </c>
      <c r="G56" s="50">
        <f t="shared" si="5"/>
        <v>8198304</v>
      </c>
      <c r="H56" s="50">
        <f t="shared" si="5"/>
        <v>4619</v>
      </c>
      <c r="I56" s="50">
        <f t="shared" si="5"/>
        <v>-645677</v>
      </c>
      <c r="J56" s="50">
        <f t="shared" si="5"/>
        <v>7557246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7557246</v>
      </c>
      <c r="X56" s="50">
        <f t="shared" si="5"/>
        <v>-745890</v>
      </c>
      <c r="Y56" s="50">
        <f t="shared" si="5"/>
        <v>8303136</v>
      </c>
      <c r="Z56" s="51">
        <f>+IF(X56&lt;&gt;0,+(Y56/X56)*100,0)</f>
        <v>-1113.1850540964485</v>
      </c>
      <c r="AA56" s="48">
        <f>SUM(AA53:AA55)</f>
        <v>12024508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11384374</v>
      </c>
      <c r="D59" s="65">
        <f>SUM(D56:D58)</f>
        <v>0</v>
      </c>
      <c r="E59" s="66">
        <f t="shared" si="6"/>
        <v>16458921</v>
      </c>
      <c r="F59" s="67">
        <f t="shared" si="6"/>
        <v>12024508</v>
      </c>
      <c r="G59" s="67">
        <f t="shared" si="6"/>
        <v>8198304</v>
      </c>
      <c r="H59" s="67">
        <f t="shared" si="6"/>
        <v>4619</v>
      </c>
      <c r="I59" s="67">
        <f t="shared" si="6"/>
        <v>-645677</v>
      </c>
      <c r="J59" s="67">
        <f t="shared" si="6"/>
        <v>7557246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7557246</v>
      </c>
      <c r="X59" s="67">
        <f t="shared" si="6"/>
        <v>-745890</v>
      </c>
      <c r="Y59" s="67">
        <f t="shared" si="6"/>
        <v>8303136</v>
      </c>
      <c r="Z59" s="68">
        <f>+IF(X59&lt;&gt;0,+(Y59/X59)*100,0)</f>
        <v>-1113.1850540964485</v>
      </c>
      <c r="AA59" s="65">
        <f>SUM(AA56:AA58)</f>
        <v>12024508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40514481</v>
      </c>
      <c r="D8" s="20"/>
      <c r="E8" s="21">
        <v>41862578</v>
      </c>
      <c r="F8" s="22">
        <v>41862578</v>
      </c>
      <c r="G8" s="22">
        <v>4876469</v>
      </c>
      <c r="H8" s="22">
        <v>3266700</v>
      </c>
      <c r="I8" s="22">
        <v>3099275</v>
      </c>
      <c r="J8" s="22">
        <v>11242444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11242444</v>
      </c>
      <c r="X8" s="22">
        <v>10465647</v>
      </c>
      <c r="Y8" s="22">
        <v>776797</v>
      </c>
      <c r="Z8" s="23">
        <v>7.422350476755045</v>
      </c>
      <c r="AA8" s="20">
        <v>41862578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2000</v>
      </c>
      <c r="F19" s="22">
        <v>2000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501</v>
      </c>
      <c r="Y19" s="22">
        <v>-501</v>
      </c>
      <c r="Z19" s="23">
        <v>-100</v>
      </c>
      <c r="AA19" s="20">
        <v>2000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13449601</v>
      </c>
      <c r="D25" s="20"/>
      <c r="E25" s="21">
        <v>15190860</v>
      </c>
      <c r="F25" s="22">
        <v>15190860</v>
      </c>
      <c r="G25" s="22">
        <v>15190860</v>
      </c>
      <c r="H25" s="22"/>
      <c r="I25" s="22"/>
      <c r="J25" s="22">
        <v>15190860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15190860</v>
      </c>
      <c r="X25" s="22">
        <v>3797715</v>
      </c>
      <c r="Y25" s="22">
        <v>11393145</v>
      </c>
      <c r="Z25" s="23">
        <v>300</v>
      </c>
      <c r="AA25" s="20">
        <v>15190860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968820</v>
      </c>
      <c r="F28" s="22">
        <v>968820</v>
      </c>
      <c r="G28" s="22">
        <v>154404</v>
      </c>
      <c r="H28" s="22">
        <v>141059</v>
      </c>
      <c r="I28" s="22">
        <v>108154</v>
      </c>
      <c r="J28" s="22">
        <v>403617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403617</v>
      </c>
      <c r="X28" s="22">
        <v>242205</v>
      </c>
      <c r="Y28" s="22">
        <v>161412</v>
      </c>
      <c r="Z28" s="23">
        <v>66.642720009908956</v>
      </c>
      <c r="AA28" s="20">
        <v>968820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53964082</v>
      </c>
      <c r="D32" s="29">
        <f t="shared" ref="D32:Y32" si="0">SUM(D6:D31)</f>
        <v>0</v>
      </c>
      <c r="E32" s="30">
        <f t="shared" si="0"/>
        <v>58024258</v>
      </c>
      <c r="F32" s="31">
        <f t="shared" si="0"/>
        <v>58024258</v>
      </c>
      <c r="G32" s="31">
        <f t="shared" si="0"/>
        <v>20221733</v>
      </c>
      <c r="H32" s="31">
        <f t="shared" si="0"/>
        <v>3407759</v>
      </c>
      <c r="I32" s="31">
        <f t="shared" si="0"/>
        <v>3207429</v>
      </c>
      <c r="J32" s="31">
        <f t="shared" si="0"/>
        <v>26836921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26836921</v>
      </c>
      <c r="X32" s="31">
        <f t="shared" si="0"/>
        <v>14506068</v>
      </c>
      <c r="Y32" s="31">
        <f t="shared" si="0"/>
        <v>12330853</v>
      </c>
      <c r="Z32" s="32">
        <f>+IF(X32&lt;&gt;0,+(Y32/X32)*100,0)</f>
        <v>85.004792477189554</v>
      </c>
      <c r="AA32" s="29">
        <f>SUM(AA6:AA31)</f>
        <v>58024258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17456745</v>
      </c>
      <c r="D34" s="20"/>
      <c r="E34" s="21">
        <v>19501808</v>
      </c>
      <c r="F34" s="22">
        <v>19501808</v>
      </c>
      <c r="G34" s="22">
        <v>1607280</v>
      </c>
      <c r="H34" s="22">
        <v>1597468</v>
      </c>
      <c r="I34" s="22">
        <v>1640191</v>
      </c>
      <c r="J34" s="22">
        <v>4844939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4844939</v>
      </c>
      <c r="X34" s="22">
        <v>4875459</v>
      </c>
      <c r="Y34" s="22">
        <v>-30520</v>
      </c>
      <c r="Z34" s="23">
        <v>-0.62599234246457613</v>
      </c>
      <c r="AA34" s="20">
        <v>19501808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1103639</v>
      </c>
      <c r="D37" s="20"/>
      <c r="E37" s="21">
        <v>1248566</v>
      </c>
      <c r="F37" s="22">
        <v>1248566</v>
      </c>
      <c r="G37" s="22">
        <v>47763</v>
      </c>
      <c r="H37" s="22">
        <v>37896</v>
      </c>
      <c r="I37" s="22">
        <v>130766</v>
      </c>
      <c r="J37" s="22">
        <v>216425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216425</v>
      </c>
      <c r="X37" s="22">
        <v>312147</v>
      </c>
      <c r="Y37" s="22">
        <v>-95722</v>
      </c>
      <c r="Z37" s="23">
        <v>-30.665679952073859</v>
      </c>
      <c r="AA37" s="20">
        <v>1248566</v>
      </c>
    </row>
    <row r="38" spans="1:27" x14ac:dyDescent="0.25">
      <c r="A38" s="19" t="s">
        <v>64</v>
      </c>
      <c r="B38" s="15" t="s">
        <v>32</v>
      </c>
      <c r="C38" s="20">
        <v>11158751</v>
      </c>
      <c r="D38" s="20"/>
      <c r="E38" s="21">
        <v>10439000</v>
      </c>
      <c r="F38" s="22">
        <v>10439000</v>
      </c>
      <c r="G38" s="22">
        <v>869913</v>
      </c>
      <c r="H38" s="22">
        <v>869913</v>
      </c>
      <c r="I38" s="22">
        <v>869913</v>
      </c>
      <c r="J38" s="22">
        <v>2609739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2609739</v>
      </c>
      <c r="X38" s="22">
        <v>2609751</v>
      </c>
      <c r="Y38" s="22">
        <v>-12</v>
      </c>
      <c r="Z38" s="23"/>
      <c r="AA38" s="20">
        <v>10439000</v>
      </c>
    </row>
    <row r="39" spans="1:27" x14ac:dyDescent="0.25">
      <c r="A39" s="19" t="s">
        <v>65</v>
      </c>
      <c r="B39" s="15" t="s">
        <v>32</v>
      </c>
      <c r="C39" s="20">
        <v>5643628</v>
      </c>
      <c r="D39" s="20"/>
      <c r="E39" s="21">
        <v>5263929</v>
      </c>
      <c r="F39" s="22">
        <v>5263929</v>
      </c>
      <c r="G39" s="22">
        <v>448283</v>
      </c>
      <c r="H39" s="22">
        <v>1151265</v>
      </c>
      <c r="I39" s="22">
        <v>812884</v>
      </c>
      <c r="J39" s="22">
        <v>2412432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2412432</v>
      </c>
      <c r="X39" s="22">
        <v>1315983</v>
      </c>
      <c r="Y39" s="22">
        <v>1096449</v>
      </c>
      <c r="Z39" s="23">
        <v>83.317869607738089</v>
      </c>
      <c r="AA39" s="20">
        <v>5263929</v>
      </c>
    </row>
    <row r="40" spans="1:27" x14ac:dyDescent="0.25">
      <c r="A40" s="19" t="s">
        <v>40</v>
      </c>
      <c r="B40" s="15" t="s">
        <v>32</v>
      </c>
      <c r="C40" s="20">
        <v>3435434</v>
      </c>
      <c r="D40" s="20"/>
      <c r="E40" s="21">
        <v>3522987</v>
      </c>
      <c r="F40" s="22">
        <v>3522987</v>
      </c>
      <c r="G40" s="22"/>
      <c r="H40" s="22"/>
      <c r="I40" s="22">
        <v>-214659</v>
      </c>
      <c r="J40" s="22">
        <v>-214659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-214659</v>
      </c>
      <c r="X40" s="22">
        <v>880746</v>
      </c>
      <c r="Y40" s="22">
        <v>-1095405</v>
      </c>
      <c r="Z40" s="23">
        <v>-124.3724070276788</v>
      </c>
      <c r="AA40" s="20">
        <v>3522987</v>
      </c>
    </row>
    <row r="41" spans="1:27" x14ac:dyDescent="0.25">
      <c r="A41" s="19" t="s">
        <v>66</v>
      </c>
      <c r="B41" s="15" t="s">
        <v>32</v>
      </c>
      <c r="C41" s="20">
        <v>4333727</v>
      </c>
      <c r="D41" s="20"/>
      <c r="E41" s="21">
        <v>5286746</v>
      </c>
      <c r="F41" s="22">
        <v>5286746</v>
      </c>
      <c r="G41" s="22">
        <v>15299</v>
      </c>
      <c r="H41" s="22">
        <v>267304</v>
      </c>
      <c r="I41" s="22">
        <v>266533</v>
      </c>
      <c r="J41" s="22">
        <v>549136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549136</v>
      </c>
      <c r="X41" s="22">
        <v>1321686</v>
      </c>
      <c r="Y41" s="22">
        <v>-772550</v>
      </c>
      <c r="Z41" s="23">
        <v>-58.45185618974552</v>
      </c>
      <c r="AA41" s="20">
        <v>5286746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>
        <v>16111</v>
      </c>
      <c r="I43" s="22"/>
      <c r="J43" s="22">
        <v>16111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16111</v>
      </c>
      <c r="X43" s="22"/>
      <c r="Y43" s="22">
        <v>16111</v>
      </c>
      <c r="Z43" s="23"/>
      <c r="AA43" s="20">
        <v>1</v>
      </c>
    </row>
    <row r="44" spans="1:27" x14ac:dyDescent="0.25">
      <c r="A44" s="19" t="s">
        <v>69</v>
      </c>
      <c r="B44" s="15" t="s">
        <v>32</v>
      </c>
      <c r="C44" s="20">
        <v>7398256</v>
      </c>
      <c r="D44" s="20"/>
      <c r="E44" s="21">
        <v>7629860</v>
      </c>
      <c r="F44" s="22">
        <v>7629860</v>
      </c>
      <c r="G44" s="22">
        <v>42148</v>
      </c>
      <c r="H44" s="22">
        <v>1123581</v>
      </c>
      <c r="I44" s="22">
        <v>1087389</v>
      </c>
      <c r="J44" s="22">
        <v>2253118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2253118</v>
      </c>
      <c r="X44" s="22">
        <v>1907484</v>
      </c>
      <c r="Y44" s="22">
        <v>345634</v>
      </c>
      <c r="Z44" s="23">
        <v>18.119889865393365</v>
      </c>
      <c r="AA44" s="20">
        <v>7629860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50530180</v>
      </c>
      <c r="D47" s="29">
        <f t="shared" ref="D47:Y47" si="1">SUM(D34:D46)</f>
        <v>0</v>
      </c>
      <c r="E47" s="30">
        <f t="shared" si="1"/>
        <v>52892897</v>
      </c>
      <c r="F47" s="31">
        <f t="shared" si="1"/>
        <v>52892897</v>
      </c>
      <c r="G47" s="31">
        <f t="shared" si="1"/>
        <v>3030686</v>
      </c>
      <c r="H47" s="31">
        <f t="shared" si="1"/>
        <v>5063538</v>
      </c>
      <c r="I47" s="31">
        <f t="shared" si="1"/>
        <v>4593017</v>
      </c>
      <c r="J47" s="31">
        <f t="shared" si="1"/>
        <v>12687241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12687241</v>
      </c>
      <c r="X47" s="31">
        <f t="shared" si="1"/>
        <v>13223256</v>
      </c>
      <c r="Y47" s="31">
        <f t="shared" si="1"/>
        <v>-536015</v>
      </c>
      <c r="Z47" s="32">
        <f>+IF(X47&lt;&gt;0,+(Y47/X47)*100,0)</f>
        <v>-4.0535780294959123</v>
      </c>
      <c r="AA47" s="29">
        <f>SUM(AA34:AA46)</f>
        <v>52892897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3433902</v>
      </c>
      <c r="D48" s="39">
        <f t="shared" si="2"/>
        <v>0</v>
      </c>
      <c r="E48" s="40">
        <f t="shared" si="2"/>
        <v>5131361</v>
      </c>
      <c r="F48" s="41">
        <f t="shared" si="2"/>
        <v>5131361</v>
      </c>
      <c r="G48" s="41">
        <f t="shared" si="2"/>
        <v>17191047</v>
      </c>
      <c r="H48" s="41">
        <f t="shared" si="2"/>
        <v>-1655779</v>
      </c>
      <c r="I48" s="41">
        <f t="shared" si="2"/>
        <v>-1385588</v>
      </c>
      <c r="J48" s="41">
        <f t="shared" si="2"/>
        <v>14149680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14149680</v>
      </c>
      <c r="X48" s="41">
        <f t="shared" si="2"/>
        <v>1282812</v>
      </c>
      <c r="Y48" s="41">
        <f t="shared" si="2"/>
        <v>12866868</v>
      </c>
      <c r="Z48" s="42">
        <f>+IF(X48&lt;&gt;0,+(Y48/X48)*100,0)</f>
        <v>1003.0205517254283</v>
      </c>
      <c r="AA48" s="39">
        <f>+AA32-AA47</f>
        <v>5131361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3433902</v>
      </c>
      <c r="D51" s="48">
        <f t="shared" si="3"/>
        <v>0</v>
      </c>
      <c r="E51" s="49">
        <f t="shared" si="3"/>
        <v>5131361</v>
      </c>
      <c r="F51" s="50">
        <f t="shared" si="3"/>
        <v>5131361</v>
      </c>
      <c r="G51" s="50">
        <f t="shared" si="3"/>
        <v>17191047</v>
      </c>
      <c r="H51" s="50">
        <f t="shared" si="3"/>
        <v>-1655779</v>
      </c>
      <c r="I51" s="50">
        <f t="shared" si="3"/>
        <v>-1385588</v>
      </c>
      <c r="J51" s="50">
        <f t="shared" si="3"/>
        <v>14149680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14149680</v>
      </c>
      <c r="X51" s="50">
        <f t="shared" si="3"/>
        <v>1282812</v>
      </c>
      <c r="Y51" s="50">
        <f t="shared" si="3"/>
        <v>12866868</v>
      </c>
      <c r="Z51" s="51">
        <f>+IF(X51&lt;&gt;0,+(Y51/X51)*100,0)</f>
        <v>1003.0205517254283</v>
      </c>
      <c r="AA51" s="48">
        <f>SUM(AA48:AA50)</f>
        <v>5131361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3433902</v>
      </c>
      <c r="D53" s="54">
        <f>+D51-D52</f>
        <v>0</v>
      </c>
      <c r="E53" s="55">
        <f t="shared" si="4"/>
        <v>5131361</v>
      </c>
      <c r="F53" s="56">
        <f t="shared" si="4"/>
        <v>5131361</v>
      </c>
      <c r="G53" s="56">
        <f t="shared" si="4"/>
        <v>17191047</v>
      </c>
      <c r="H53" s="56">
        <f t="shared" si="4"/>
        <v>-1655779</v>
      </c>
      <c r="I53" s="56">
        <f t="shared" si="4"/>
        <v>-1385588</v>
      </c>
      <c r="J53" s="56">
        <f t="shared" si="4"/>
        <v>14149680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14149680</v>
      </c>
      <c r="X53" s="56">
        <f t="shared" si="4"/>
        <v>1282812</v>
      </c>
      <c r="Y53" s="56">
        <f t="shared" si="4"/>
        <v>12866868</v>
      </c>
      <c r="Z53" s="57">
        <f>+IF(X53&lt;&gt;0,+(Y53/X53)*100,0)</f>
        <v>1003.0205517254283</v>
      </c>
      <c r="AA53" s="54">
        <f>+AA51-AA52</f>
        <v>5131361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3433902</v>
      </c>
      <c r="D56" s="48">
        <f>SUM(D53:D55)</f>
        <v>0</v>
      </c>
      <c r="E56" s="49">
        <f t="shared" si="5"/>
        <v>5131361</v>
      </c>
      <c r="F56" s="50">
        <f t="shared" si="5"/>
        <v>5131361</v>
      </c>
      <c r="G56" s="50">
        <f t="shared" si="5"/>
        <v>17191047</v>
      </c>
      <c r="H56" s="50">
        <f t="shared" si="5"/>
        <v>-1655779</v>
      </c>
      <c r="I56" s="50">
        <f t="shared" si="5"/>
        <v>-1385588</v>
      </c>
      <c r="J56" s="50">
        <f t="shared" si="5"/>
        <v>14149680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14149680</v>
      </c>
      <c r="X56" s="50">
        <f t="shared" si="5"/>
        <v>1282812</v>
      </c>
      <c r="Y56" s="50">
        <f t="shared" si="5"/>
        <v>12866868</v>
      </c>
      <c r="Z56" s="51">
        <f>+IF(X56&lt;&gt;0,+(Y56/X56)*100,0)</f>
        <v>1003.0205517254283</v>
      </c>
      <c r="AA56" s="48">
        <f>SUM(AA53:AA55)</f>
        <v>5131361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3433902</v>
      </c>
      <c r="D59" s="65">
        <f>SUM(D56:D58)</f>
        <v>0</v>
      </c>
      <c r="E59" s="66">
        <f t="shared" si="6"/>
        <v>5131361</v>
      </c>
      <c r="F59" s="67">
        <f t="shared" si="6"/>
        <v>5131361</v>
      </c>
      <c r="G59" s="67">
        <f t="shared" si="6"/>
        <v>17191047</v>
      </c>
      <c r="H59" s="67">
        <f t="shared" si="6"/>
        <v>-1655779</v>
      </c>
      <c r="I59" s="67">
        <f t="shared" si="6"/>
        <v>-1385588</v>
      </c>
      <c r="J59" s="67">
        <f t="shared" si="6"/>
        <v>14149680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14149680</v>
      </c>
      <c r="X59" s="67">
        <f t="shared" si="6"/>
        <v>1282812</v>
      </c>
      <c r="Y59" s="67">
        <f t="shared" si="6"/>
        <v>12866868</v>
      </c>
      <c r="Z59" s="68">
        <f>+IF(X59&lt;&gt;0,+(Y59/X59)*100,0)</f>
        <v>1003.0205517254283</v>
      </c>
      <c r="AA59" s="65">
        <f>SUM(AA56:AA58)</f>
        <v>5131361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100655127</v>
      </c>
      <c r="D8" s="20"/>
      <c r="E8" s="21">
        <v>104714435</v>
      </c>
      <c r="F8" s="22">
        <v>104714435</v>
      </c>
      <c r="G8" s="22">
        <v>9445404</v>
      </c>
      <c r="H8" s="22">
        <v>8536761</v>
      </c>
      <c r="I8" s="22">
        <v>8950203</v>
      </c>
      <c r="J8" s="22">
        <v>26932368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26932368</v>
      </c>
      <c r="X8" s="22">
        <v>26178603</v>
      </c>
      <c r="Y8" s="22">
        <v>753765</v>
      </c>
      <c r="Z8" s="23">
        <v>2.8793171278085388</v>
      </c>
      <c r="AA8" s="20">
        <v>104714435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148</v>
      </c>
      <c r="D10" s="20"/>
      <c r="E10" s="21">
        <v>100</v>
      </c>
      <c r="F10" s="22">
        <v>100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</v>
      </c>
      <c r="Y10" s="22">
        <v>-24</v>
      </c>
      <c r="Z10" s="23">
        <v>-100</v>
      </c>
      <c r="AA10" s="20">
        <v>100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1260356</v>
      </c>
      <c r="D19" s="20"/>
      <c r="E19" s="21">
        <v>456416</v>
      </c>
      <c r="F19" s="22">
        <v>456416</v>
      </c>
      <c r="G19" s="22">
        <v>48543</v>
      </c>
      <c r="H19" s="22"/>
      <c r="I19" s="22">
        <v>98210</v>
      </c>
      <c r="J19" s="22">
        <v>146753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146753</v>
      </c>
      <c r="X19" s="22">
        <v>114102</v>
      </c>
      <c r="Y19" s="22">
        <v>32651</v>
      </c>
      <c r="Z19" s="23">
        <v>28.615624616571139</v>
      </c>
      <c r="AA19" s="20">
        <v>456416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16053554</v>
      </c>
      <c r="D25" s="20"/>
      <c r="E25" s="21">
        <v>22482509</v>
      </c>
      <c r="F25" s="22">
        <v>22482509</v>
      </c>
      <c r="G25" s="22">
        <v>9367677</v>
      </c>
      <c r="H25" s="22"/>
      <c r="I25" s="22"/>
      <c r="J25" s="22">
        <v>9367677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9367677</v>
      </c>
      <c r="X25" s="22">
        <v>5620626</v>
      </c>
      <c r="Y25" s="22">
        <v>3747051</v>
      </c>
      <c r="Z25" s="23">
        <v>66.666079543452994</v>
      </c>
      <c r="AA25" s="20">
        <v>22482509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117969185</v>
      </c>
      <c r="D32" s="29">
        <f t="shared" ref="D32:Y32" si="0">SUM(D6:D31)</f>
        <v>0</v>
      </c>
      <c r="E32" s="30">
        <f t="shared" si="0"/>
        <v>127653460</v>
      </c>
      <c r="F32" s="31">
        <f t="shared" si="0"/>
        <v>127653460</v>
      </c>
      <c r="G32" s="31">
        <f t="shared" si="0"/>
        <v>18861624</v>
      </c>
      <c r="H32" s="31">
        <f t="shared" si="0"/>
        <v>8536761</v>
      </c>
      <c r="I32" s="31">
        <f t="shared" si="0"/>
        <v>9048413</v>
      </c>
      <c r="J32" s="31">
        <f t="shared" si="0"/>
        <v>36446798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36446798</v>
      </c>
      <c r="X32" s="31">
        <f t="shared" si="0"/>
        <v>31913355</v>
      </c>
      <c r="Y32" s="31">
        <f t="shared" si="0"/>
        <v>4533443</v>
      </c>
      <c r="Z32" s="32">
        <f>+IF(X32&lt;&gt;0,+(Y32/X32)*100,0)</f>
        <v>14.205472912515779</v>
      </c>
      <c r="AA32" s="29">
        <f>SUM(AA6:AA31)</f>
        <v>127653460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28622543</v>
      </c>
      <c r="D34" s="20"/>
      <c r="E34" s="21">
        <v>29324456</v>
      </c>
      <c r="F34" s="22">
        <v>29324456</v>
      </c>
      <c r="G34" s="22">
        <v>1381694</v>
      </c>
      <c r="H34" s="22">
        <v>2361001</v>
      </c>
      <c r="I34" s="22">
        <v>2467730</v>
      </c>
      <c r="J34" s="22">
        <v>6210425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6210425</v>
      </c>
      <c r="X34" s="22">
        <v>7331130</v>
      </c>
      <c r="Y34" s="22">
        <v>-1120705</v>
      </c>
      <c r="Z34" s="23">
        <v>-15.286933937878608</v>
      </c>
      <c r="AA34" s="20">
        <v>29324456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7397375</v>
      </c>
      <c r="D37" s="20"/>
      <c r="E37" s="21">
        <v>7928747</v>
      </c>
      <c r="F37" s="22">
        <v>7928747</v>
      </c>
      <c r="G37" s="22">
        <v>150394</v>
      </c>
      <c r="H37" s="22">
        <v>544719</v>
      </c>
      <c r="I37" s="22">
        <v>83920</v>
      </c>
      <c r="J37" s="22">
        <v>779033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779033</v>
      </c>
      <c r="X37" s="22">
        <v>1982169</v>
      </c>
      <c r="Y37" s="22">
        <v>-1203136</v>
      </c>
      <c r="Z37" s="23">
        <v>-60.697952596372964</v>
      </c>
      <c r="AA37" s="20">
        <v>7928747</v>
      </c>
    </row>
    <row r="38" spans="1:27" x14ac:dyDescent="0.25">
      <c r="A38" s="19" t="s">
        <v>64</v>
      </c>
      <c r="B38" s="15" t="s">
        <v>32</v>
      </c>
      <c r="C38" s="20">
        <v>1507489</v>
      </c>
      <c r="D38" s="20"/>
      <c r="E38" s="21">
        <v>802297</v>
      </c>
      <c r="F38" s="22">
        <v>802297</v>
      </c>
      <c r="G38" s="22">
        <v>66858</v>
      </c>
      <c r="H38" s="22">
        <v>66858</v>
      </c>
      <c r="I38" s="22">
        <v>66858</v>
      </c>
      <c r="J38" s="22">
        <v>200574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200574</v>
      </c>
      <c r="X38" s="22">
        <v>200574</v>
      </c>
      <c r="Y38" s="22"/>
      <c r="Z38" s="23"/>
      <c r="AA38" s="20">
        <v>802297</v>
      </c>
    </row>
    <row r="39" spans="1:27" x14ac:dyDescent="0.25">
      <c r="A39" s="19" t="s">
        <v>65</v>
      </c>
      <c r="B39" s="15" t="s">
        <v>32</v>
      </c>
      <c r="C39" s="20">
        <v>29012632</v>
      </c>
      <c r="D39" s="20"/>
      <c r="E39" s="21">
        <v>29287252</v>
      </c>
      <c r="F39" s="22">
        <v>29287252</v>
      </c>
      <c r="G39" s="22">
        <v>2440606</v>
      </c>
      <c r="H39" s="22">
        <v>2440606</v>
      </c>
      <c r="I39" s="22">
        <v>2440606</v>
      </c>
      <c r="J39" s="22">
        <v>7321818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7321818</v>
      </c>
      <c r="X39" s="22">
        <v>7321788</v>
      </c>
      <c r="Y39" s="22">
        <v>30</v>
      </c>
      <c r="Z39" s="23"/>
      <c r="AA39" s="20">
        <v>29287252</v>
      </c>
    </row>
    <row r="40" spans="1:27" x14ac:dyDescent="0.25">
      <c r="A40" s="19" t="s">
        <v>40</v>
      </c>
      <c r="B40" s="15" t="s">
        <v>32</v>
      </c>
      <c r="C40" s="20">
        <v>12472675</v>
      </c>
      <c r="D40" s="20"/>
      <c r="E40" s="21">
        <v>13925000</v>
      </c>
      <c r="F40" s="22">
        <v>13925000</v>
      </c>
      <c r="G40" s="22">
        <v>4750</v>
      </c>
      <c r="H40" s="22">
        <v>67686</v>
      </c>
      <c r="I40" s="22">
        <v>169376</v>
      </c>
      <c r="J40" s="22">
        <v>241812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241812</v>
      </c>
      <c r="X40" s="22">
        <v>3481236</v>
      </c>
      <c r="Y40" s="22">
        <v>-3239424</v>
      </c>
      <c r="Z40" s="23">
        <v>-93.053846392488182</v>
      </c>
      <c r="AA40" s="20">
        <v>13925000</v>
      </c>
    </row>
    <row r="41" spans="1:27" x14ac:dyDescent="0.25">
      <c r="A41" s="19" t="s">
        <v>66</v>
      </c>
      <c r="B41" s="15" t="s">
        <v>32</v>
      </c>
      <c r="C41" s="20">
        <v>52204418</v>
      </c>
      <c r="D41" s="20"/>
      <c r="E41" s="21">
        <v>37029138</v>
      </c>
      <c r="F41" s="22">
        <v>37029138</v>
      </c>
      <c r="G41" s="22">
        <v>6192</v>
      </c>
      <c r="H41" s="22">
        <v>4964404</v>
      </c>
      <c r="I41" s="22">
        <v>3656766</v>
      </c>
      <c r="J41" s="22">
        <v>8627362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8627362</v>
      </c>
      <c r="X41" s="22">
        <v>9257262</v>
      </c>
      <c r="Y41" s="22">
        <v>-629900</v>
      </c>
      <c r="Z41" s="23">
        <v>-6.8043877336516996</v>
      </c>
      <c r="AA41" s="20">
        <v>37029138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1139947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2351597</v>
      </c>
      <c r="D44" s="20"/>
      <c r="E44" s="21">
        <v>3869256</v>
      </c>
      <c r="F44" s="22">
        <v>3869256</v>
      </c>
      <c r="G44" s="22">
        <v>244224</v>
      </c>
      <c r="H44" s="22">
        <v>306164</v>
      </c>
      <c r="I44" s="22">
        <v>351528</v>
      </c>
      <c r="J44" s="22">
        <v>901916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901916</v>
      </c>
      <c r="X44" s="22">
        <v>967293</v>
      </c>
      <c r="Y44" s="22">
        <v>-65377</v>
      </c>
      <c r="Z44" s="23">
        <v>-6.7587587215042388</v>
      </c>
      <c r="AA44" s="20">
        <v>3869256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134708676</v>
      </c>
      <c r="D47" s="29">
        <f t="shared" ref="D47:Y47" si="1">SUM(D34:D46)</f>
        <v>0</v>
      </c>
      <c r="E47" s="30">
        <f t="shared" si="1"/>
        <v>122166146</v>
      </c>
      <c r="F47" s="31">
        <f t="shared" si="1"/>
        <v>122166146</v>
      </c>
      <c r="G47" s="31">
        <f t="shared" si="1"/>
        <v>4294718</v>
      </c>
      <c r="H47" s="31">
        <f t="shared" si="1"/>
        <v>10751438</v>
      </c>
      <c r="I47" s="31">
        <f t="shared" si="1"/>
        <v>9236784</v>
      </c>
      <c r="J47" s="31">
        <f t="shared" si="1"/>
        <v>24282940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24282940</v>
      </c>
      <c r="X47" s="31">
        <f t="shared" si="1"/>
        <v>30541452</v>
      </c>
      <c r="Y47" s="31">
        <f t="shared" si="1"/>
        <v>-6258512</v>
      </c>
      <c r="Z47" s="32">
        <f>+IF(X47&lt;&gt;0,+(Y47/X47)*100,0)</f>
        <v>-20.491861356166037</v>
      </c>
      <c r="AA47" s="29">
        <f>SUM(AA34:AA46)</f>
        <v>122166146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-16739491</v>
      </c>
      <c r="D48" s="39">
        <f t="shared" si="2"/>
        <v>0</v>
      </c>
      <c r="E48" s="40">
        <f t="shared" si="2"/>
        <v>5487314</v>
      </c>
      <c r="F48" s="41">
        <f t="shared" si="2"/>
        <v>5487314</v>
      </c>
      <c r="G48" s="41">
        <f t="shared" si="2"/>
        <v>14566906</v>
      </c>
      <c r="H48" s="41">
        <f t="shared" si="2"/>
        <v>-2214677</v>
      </c>
      <c r="I48" s="41">
        <f t="shared" si="2"/>
        <v>-188371</v>
      </c>
      <c r="J48" s="41">
        <f t="shared" si="2"/>
        <v>12163858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12163858</v>
      </c>
      <c r="X48" s="41">
        <f t="shared" si="2"/>
        <v>1371903</v>
      </c>
      <c r="Y48" s="41">
        <f t="shared" si="2"/>
        <v>10791955</v>
      </c>
      <c r="Z48" s="42">
        <f>+IF(X48&lt;&gt;0,+(Y48/X48)*100,0)</f>
        <v>786.64125670692465</v>
      </c>
      <c r="AA48" s="39">
        <f>+AA32-AA47</f>
        <v>5487314</v>
      </c>
    </row>
    <row r="49" spans="1:27" x14ac:dyDescent="0.25">
      <c r="A49" s="43" t="s">
        <v>74</v>
      </c>
      <c r="B49" s="15" t="s">
        <v>32</v>
      </c>
      <c r="C49" s="20">
        <v>23860000</v>
      </c>
      <c r="D49" s="20"/>
      <c r="E49" s="21">
        <v>15912740</v>
      </c>
      <c r="F49" s="22">
        <v>15912740</v>
      </c>
      <c r="G49" s="22"/>
      <c r="H49" s="22">
        <v>269751</v>
      </c>
      <c r="I49" s="22"/>
      <c r="J49" s="22">
        <v>269751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269751</v>
      </c>
      <c r="X49" s="22">
        <v>3978180</v>
      </c>
      <c r="Y49" s="22">
        <v>-3708429</v>
      </c>
      <c r="Z49" s="23">
        <v>-93.219235932009113</v>
      </c>
      <c r="AA49" s="20">
        <v>15912740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7120509</v>
      </c>
      <c r="D51" s="48">
        <f t="shared" si="3"/>
        <v>0</v>
      </c>
      <c r="E51" s="49">
        <f t="shared" si="3"/>
        <v>21400054</v>
      </c>
      <c r="F51" s="50">
        <f t="shared" si="3"/>
        <v>21400054</v>
      </c>
      <c r="G51" s="50">
        <f t="shared" si="3"/>
        <v>14566906</v>
      </c>
      <c r="H51" s="50">
        <f t="shared" si="3"/>
        <v>-1944926</v>
      </c>
      <c r="I51" s="50">
        <f t="shared" si="3"/>
        <v>-188371</v>
      </c>
      <c r="J51" s="50">
        <f t="shared" si="3"/>
        <v>12433609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12433609</v>
      </c>
      <c r="X51" s="50">
        <f t="shared" si="3"/>
        <v>5350083</v>
      </c>
      <c r="Y51" s="50">
        <f t="shared" si="3"/>
        <v>7083526</v>
      </c>
      <c r="Z51" s="51">
        <f>+IF(X51&lt;&gt;0,+(Y51/X51)*100,0)</f>
        <v>132.40030107944122</v>
      </c>
      <c r="AA51" s="48">
        <f>SUM(AA48:AA50)</f>
        <v>21400054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7120509</v>
      </c>
      <c r="D53" s="54">
        <f>+D51-D52</f>
        <v>0</v>
      </c>
      <c r="E53" s="55">
        <f t="shared" si="4"/>
        <v>21400054</v>
      </c>
      <c r="F53" s="56">
        <f t="shared" si="4"/>
        <v>21400054</v>
      </c>
      <c r="G53" s="56">
        <f t="shared" si="4"/>
        <v>14566906</v>
      </c>
      <c r="H53" s="56">
        <f t="shared" si="4"/>
        <v>-1944926</v>
      </c>
      <c r="I53" s="56">
        <f t="shared" si="4"/>
        <v>-188371</v>
      </c>
      <c r="J53" s="56">
        <f t="shared" si="4"/>
        <v>12433609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12433609</v>
      </c>
      <c r="X53" s="56">
        <f t="shared" si="4"/>
        <v>5350083</v>
      </c>
      <c r="Y53" s="56">
        <f t="shared" si="4"/>
        <v>7083526</v>
      </c>
      <c r="Z53" s="57">
        <f>+IF(X53&lt;&gt;0,+(Y53/X53)*100,0)</f>
        <v>132.40030107944122</v>
      </c>
      <c r="AA53" s="54">
        <f>+AA51-AA52</f>
        <v>21400054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7120509</v>
      </c>
      <c r="D56" s="48">
        <f>SUM(D53:D55)</f>
        <v>0</v>
      </c>
      <c r="E56" s="49">
        <f t="shared" si="5"/>
        <v>21400054</v>
      </c>
      <c r="F56" s="50">
        <f t="shared" si="5"/>
        <v>21400054</v>
      </c>
      <c r="G56" s="50">
        <f t="shared" si="5"/>
        <v>14566906</v>
      </c>
      <c r="H56" s="50">
        <f t="shared" si="5"/>
        <v>-1944926</v>
      </c>
      <c r="I56" s="50">
        <f t="shared" si="5"/>
        <v>-188371</v>
      </c>
      <c r="J56" s="50">
        <f t="shared" si="5"/>
        <v>12433609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12433609</v>
      </c>
      <c r="X56" s="50">
        <f t="shared" si="5"/>
        <v>5350083</v>
      </c>
      <c r="Y56" s="50">
        <f t="shared" si="5"/>
        <v>7083526</v>
      </c>
      <c r="Z56" s="51">
        <f>+IF(X56&lt;&gt;0,+(Y56/X56)*100,0)</f>
        <v>132.40030107944122</v>
      </c>
      <c r="AA56" s="48">
        <f>SUM(AA53:AA55)</f>
        <v>21400054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7120509</v>
      </c>
      <c r="D59" s="65">
        <f>SUM(D56:D58)</f>
        <v>0</v>
      </c>
      <c r="E59" s="66">
        <f t="shared" si="6"/>
        <v>21400054</v>
      </c>
      <c r="F59" s="67">
        <f t="shared" si="6"/>
        <v>21400054</v>
      </c>
      <c r="G59" s="67">
        <f t="shared" si="6"/>
        <v>14566906</v>
      </c>
      <c r="H59" s="67">
        <f t="shared" si="6"/>
        <v>-1944926</v>
      </c>
      <c r="I59" s="67">
        <f t="shared" si="6"/>
        <v>-188371</v>
      </c>
      <c r="J59" s="67">
        <f t="shared" si="6"/>
        <v>12433609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12433609</v>
      </c>
      <c r="X59" s="67">
        <f t="shared" si="6"/>
        <v>5350083</v>
      </c>
      <c r="Y59" s="67">
        <f t="shared" si="6"/>
        <v>7083526</v>
      </c>
      <c r="Z59" s="68">
        <f>+IF(X59&lt;&gt;0,+(Y59/X59)*100,0)</f>
        <v>132.40030107944122</v>
      </c>
      <c r="AA59" s="65">
        <f>SUM(AA56:AA58)</f>
        <v>21400054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18462348</v>
      </c>
      <c r="D8" s="20"/>
      <c r="E8" s="21">
        <v>19780470</v>
      </c>
      <c r="F8" s="22">
        <v>19780470</v>
      </c>
      <c r="G8" s="22">
        <v>1246692</v>
      </c>
      <c r="H8" s="22">
        <v>1254523</v>
      </c>
      <c r="I8" s="22">
        <v>1307959</v>
      </c>
      <c r="J8" s="22">
        <v>3809174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3809174</v>
      </c>
      <c r="X8" s="22">
        <v>5226674</v>
      </c>
      <c r="Y8" s="22">
        <v>-1417500</v>
      </c>
      <c r="Z8" s="23">
        <v>-27.120497662567054</v>
      </c>
      <c r="AA8" s="20">
        <v>19780470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225780</v>
      </c>
      <c r="F13" s="22">
        <v>225780</v>
      </c>
      <c r="G13" s="22">
        <v>26445</v>
      </c>
      <c r="H13" s="22">
        <v>27913</v>
      </c>
      <c r="I13" s="22">
        <v>23995</v>
      </c>
      <c r="J13" s="22">
        <v>78353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78353</v>
      </c>
      <c r="X13" s="22">
        <v>56445</v>
      </c>
      <c r="Y13" s="22">
        <v>21908</v>
      </c>
      <c r="Z13" s="23">
        <v>38.81300380901763</v>
      </c>
      <c r="AA13" s="20">
        <v>225780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85826</v>
      </c>
      <c r="D19" s="20"/>
      <c r="E19" s="21">
        <v>12350</v>
      </c>
      <c r="F19" s="22">
        <v>12350</v>
      </c>
      <c r="G19" s="22">
        <v>4893</v>
      </c>
      <c r="H19" s="22">
        <v>9600</v>
      </c>
      <c r="I19" s="22">
        <v>115565</v>
      </c>
      <c r="J19" s="22">
        <v>130058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130058</v>
      </c>
      <c r="X19" s="22">
        <v>3136</v>
      </c>
      <c r="Y19" s="22">
        <v>126922</v>
      </c>
      <c r="Z19" s="23">
        <v>4047.2576530612246</v>
      </c>
      <c r="AA19" s="20">
        <v>12350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295620</v>
      </c>
      <c r="H28" s="22">
        <v>294820</v>
      </c>
      <c r="I28" s="22">
        <v>294960</v>
      </c>
      <c r="J28" s="22">
        <v>885400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885400</v>
      </c>
      <c r="X28" s="22"/>
      <c r="Y28" s="22">
        <v>885400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18548174</v>
      </c>
      <c r="D32" s="29">
        <f t="shared" ref="D32:Y32" si="0">SUM(D6:D31)</f>
        <v>0</v>
      </c>
      <c r="E32" s="30">
        <f t="shared" si="0"/>
        <v>20018600</v>
      </c>
      <c r="F32" s="31">
        <f t="shared" si="0"/>
        <v>20018600</v>
      </c>
      <c r="G32" s="31">
        <f t="shared" si="0"/>
        <v>1573650</v>
      </c>
      <c r="H32" s="31">
        <f t="shared" si="0"/>
        <v>1586856</v>
      </c>
      <c r="I32" s="31">
        <f t="shared" si="0"/>
        <v>1742479</v>
      </c>
      <c r="J32" s="31">
        <f t="shared" si="0"/>
        <v>4902985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4902985</v>
      </c>
      <c r="X32" s="31">
        <f t="shared" si="0"/>
        <v>5286255</v>
      </c>
      <c r="Y32" s="31">
        <f t="shared" si="0"/>
        <v>-383270</v>
      </c>
      <c r="Z32" s="32">
        <f>+IF(X32&lt;&gt;0,+(Y32/X32)*100,0)</f>
        <v>-7.2503123666943798</v>
      </c>
      <c r="AA32" s="29">
        <f>SUM(AA6:AA31)</f>
        <v>20018600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7386904</v>
      </c>
      <c r="D34" s="20"/>
      <c r="E34" s="21">
        <v>7757700</v>
      </c>
      <c r="F34" s="22">
        <v>7757700</v>
      </c>
      <c r="G34" s="22">
        <v>610828</v>
      </c>
      <c r="H34" s="22">
        <v>588940</v>
      </c>
      <c r="I34" s="22">
        <v>624100</v>
      </c>
      <c r="J34" s="22">
        <v>1823868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1823868</v>
      </c>
      <c r="X34" s="22">
        <v>1841699</v>
      </c>
      <c r="Y34" s="22">
        <v>-17831</v>
      </c>
      <c r="Z34" s="23">
        <v>-0.96818209707449487</v>
      </c>
      <c r="AA34" s="20">
        <v>7757700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1244408</v>
      </c>
      <c r="D37" s="20"/>
      <c r="E37" s="21">
        <v>3092100</v>
      </c>
      <c r="F37" s="22">
        <v>3092100</v>
      </c>
      <c r="G37" s="22">
        <v>98632</v>
      </c>
      <c r="H37" s="22">
        <v>423258</v>
      </c>
      <c r="I37" s="22">
        <v>286633</v>
      </c>
      <c r="J37" s="22">
        <v>808523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808523</v>
      </c>
      <c r="X37" s="22">
        <v>575539</v>
      </c>
      <c r="Y37" s="22">
        <v>232984</v>
      </c>
      <c r="Z37" s="23">
        <v>40.481009974997349</v>
      </c>
      <c r="AA37" s="20">
        <v>3092100</v>
      </c>
    </row>
    <row r="38" spans="1:27" x14ac:dyDescent="0.25">
      <c r="A38" s="19" t="s">
        <v>64</v>
      </c>
      <c r="B38" s="15" t="s">
        <v>32</v>
      </c>
      <c r="C38" s="20">
        <v>2527593</v>
      </c>
      <c r="D38" s="20"/>
      <c r="E38" s="21">
        <v>354790</v>
      </c>
      <c r="F38" s="22">
        <v>354790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88698</v>
      </c>
      <c r="Y38" s="22">
        <v>-88698</v>
      </c>
      <c r="Z38" s="23">
        <v>-100</v>
      </c>
      <c r="AA38" s="20">
        <v>354790</v>
      </c>
    </row>
    <row r="39" spans="1:27" x14ac:dyDescent="0.25">
      <c r="A39" s="19" t="s">
        <v>65</v>
      </c>
      <c r="B39" s="15" t="s">
        <v>32</v>
      </c>
      <c r="C39" s="20">
        <v>2552155</v>
      </c>
      <c r="D39" s="20"/>
      <c r="E39" s="21">
        <v>1838010</v>
      </c>
      <c r="F39" s="22">
        <v>1838010</v>
      </c>
      <c r="G39" s="22">
        <v>153160</v>
      </c>
      <c r="H39" s="22">
        <v>153160</v>
      </c>
      <c r="I39" s="22">
        <v>153160</v>
      </c>
      <c r="J39" s="22">
        <v>459480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459480</v>
      </c>
      <c r="X39" s="22">
        <v>459507</v>
      </c>
      <c r="Y39" s="22">
        <v>-27</v>
      </c>
      <c r="Z39" s="23">
        <v>-5.8758626092747226E-3</v>
      </c>
      <c r="AA39" s="20">
        <v>1838010</v>
      </c>
    </row>
    <row r="40" spans="1:27" x14ac:dyDescent="0.25">
      <c r="A40" s="19" t="s">
        <v>40</v>
      </c>
      <c r="B40" s="15" t="s">
        <v>32</v>
      </c>
      <c r="C40" s="20">
        <v>262592</v>
      </c>
      <c r="D40" s="20"/>
      <c r="E40" s="21">
        <v>227560</v>
      </c>
      <c r="F40" s="22">
        <v>227560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227560</v>
      </c>
    </row>
    <row r="41" spans="1:27" x14ac:dyDescent="0.25">
      <c r="A41" s="19" t="s">
        <v>66</v>
      </c>
      <c r="B41" s="15" t="s">
        <v>32</v>
      </c>
      <c r="C41" s="20">
        <v>658890</v>
      </c>
      <c r="D41" s="20"/>
      <c r="E41" s="21">
        <v>433000</v>
      </c>
      <c r="F41" s="22">
        <v>433000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328981</v>
      </c>
      <c r="Y41" s="22">
        <v>-328981</v>
      </c>
      <c r="Z41" s="23">
        <v>-100</v>
      </c>
      <c r="AA41" s="20">
        <v>433000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2929</v>
      </c>
      <c r="I43" s="22"/>
      <c r="J43" s="22">
        <v>2929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2929</v>
      </c>
      <c r="X43" s="22"/>
      <c r="Y43" s="22">
        <v>2929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843716</v>
      </c>
      <c r="D44" s="20"/>
      <c r="E44" s="21">
        <v>697800</v>
      </c>
      <c r="F44" s="22">
        <v>697800</v>
      </c>
      <c r="G44" s="22">
        <v>26807</v>
      </c>
      <c r="H44" s="22">
        <v>142851</v>
      </c>
      <c r="I44" s="22">
        <v>185209</v>
      </c>
      <c r="J44" s="22">
        <v>354867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354867</v>
      </c>
      <c r="X44" s="22">
        <v>311842</v>
      </c>
      <c r="Y44" s="22">
        <v>43025</v>
      </c>
      <c r="Z44" s="23">
        <v>13.79705107073454</v>
      </c>
      <c r="AA44" s="20">
        <v>697800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15476258</v>
      </c>
      <c r="D47" s="29">
        <f t="shared" ref="D47:Y47" si="1">SUM(D34:D46)</f>
        <v>0</v>
      </c>
      <c r="E47" s="30">
        <f t="shared" si="1"/>
        <v>14400960</v>
      </c>
      <c r="F47" s="31">
        <f t="shared" si="1"/>
        <v>14400960</v>
      </c>
      <c r="G47" s="31">
        <f t="shared" si="1"/>
        <v>889427</v>
      </c>
      <c r="H47" s="31">
        <f t="shared" si="1"/>
        <v>1311138</v>
      </c>
      <c r="I47" s="31">
        <f t="shared" si="1"/>
        <v>1249102</v>
      </c>
      <c r="J47" s="31">
        <f t="shared" si="1"/>
        <v>3449667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3449667</v>
      </c>
      <c r="X47" s="31">
        <f t="shared" si="1"/>
        <v>3606266</v>
      </c>
      <c r="Y47" s="31">
        <f t="shared" si="1"/>
        <v>-156599</v>
      </c>
      <c r="Z47" s="32">
        <f>+IF(X47&lt;&gt;0,+(Y47/X47)*100,0)</f>
        <v>-4.3424140093936501</v>
      </c>
      <c r="AA47" s="29">
        <f>SUM(AA34:AA46)</f>
        <v>14400960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3071916</v>
      </c>
      <c r="D48" s="39">
        <f t="shared" si="2"/>
        <v>0</v>
      </c>
      <c r="E48" s="40">
        <f t="shared" si="2"/>
        <v>5617640</v>
      </c>
      <c r="F48" s="41">
        <f t="shared" si="2"/>
        <v>5617640</v>
      </c>
      <c r="G48" s="41">
        <f t="shared" si="2"/>
        <v>684223</v>
      </c>
      <c r="H48" s="41">
        <f t="shared" si="2"/>
        <v>275718</v>
      </c>
      <c r="I48" s="41">
        <f t="shared" si="2"/>
        <v>493377</v>
      </c>
      <c r="J48" s="41">
        <f t="shared" si="2"/>
        <v>1453318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1453318</v>
      </c>
      <c r="X48" s="41">
        <f t="shared" si="2"/>
        <v>1679989</v>
      </c>
      <c r="Y48" s="41">
        <f t="shared" si="2"/>
        <v>-226671</v>
      </c>
      <c r="Z48" s="42">
        <f>+IF(X48&lt;&gt;0,+(Y48/X48)*100,0)</f>
        <v>-13.492409771730648</v>
      </c>
      <c r="AA48" s="39">
        <f>+AA32-AA47</f>
        <v>5617640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3071916</v>
      </c>
      <c r="D51" s="48">
        <f t="shared" si="3"/>
        <v>0</v>
      </c>
      <c r="E51" s="49">
        <f t="shared" si="3"/>
        <v>5617640</v>
      </c>
      <c r="F51" s="50">
        <f t="shared" si="3"/>
        <v>5617640</v>
      </c>
      <c r="G51" s="50">
        <f t="shared" si="3"/>
        <v>684223</v>
      </c>
      <c r="H51" s="50">
        <f t="shared" si="3"/>
        <v>275718</v>
      </c>
      <c r="I51" s="50">
        <f t="shared" si="3"/>
        <v>493377</v>
      </c>
      <c r="J51" s="50">
        <f t="shared" si="3"/>
        <v>1453318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1453318</v>
      </c>
      <c r="X51" s="50">
        <f t="shared" si="3"/>
        <v>1679989</v>
      </c>
      <c r="Y51" s="50">
        <f t="shared" si="3"/>
        <v>-226671</v>
      </c>
      <c r="Z51" s="51">
        <f>+IF(X51&lt;&gt;0,+(Y51/X51)*100,0)</f>
        <v>-13.492409771730648</v>
      </c>
      <c r="AA51" s="48">
        <f>SUM(AA48:AA50)</f>
        <v>5617640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3071916</v>
      </c>
      <c r="D53" s="54">
        <f>+D51-D52</f>
        <v>0</v>
      </c>
      <c r="E53" s="55">
        <f t="shared" si="4"/>
        <v>5617640</v>
      </c>
      <c r="F53" s="56">
        <f t="shared" si="4"/>
        <v>5617640</v>
      </c>
      <c r="G53" s="56">
        <f t="shared" si="4"/>
        <v>684223</v>
      </c>
      <c r="H53" s="56">
        <f t="shared" si="4"/>
        <v>275718</v>
      </c>
      <c r="I53" s="56">
        <f t="shared" si="4"/>
        <v>493377</v>
      </c>
      <c r="J53" s="56">
        <f t="shared" si="4"/>
        <v>1453318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1453318</v>
      </c>
      <c r="X53" s="56">
        <f t="shared" si="4"/>
        <v>1679989</v>
      </c>
      <c r="Y53" s="56">
        <f t="shared" si="4"/>
        <v>-226671</v>
      </c>
      <c r="Z53" s="57">
        <f>+IF(X53&lt;&gt;0,+(Y53/X53)*100,0)</f>
        <v>-13.492409771730648</v>
      </c>
      <c r="AA53" s="54">
        <f>+AA51-AA52</f>
        <v>5617640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3071916</v>
      </c>
      <c r="D56" s="48">
        <f>SUM(D53:D55)</f>
        <v>0</v>
      </c>
      <c r="E56" s="49">
        <f t="shared" si="5"/>
        <v>5617640</v>
      </c>
      <c r="F56" s="50">
        <f t="shared" si="5"/>
        <v>5617640</v>
      </c>
      <c r="G56" s="50">
        <f t="shared" si="5"/>
        <v>684223</v>
      </c>
      <c r="H56" s="50">
        <f t="shared" si="5"/>
        <v>275718</v>
      </c>
      <c r="I56" s="50">
        <f t="shared" si="5"/>
        <v>493377</v>
      </c>
      <c r="J56" s="50">
        <f t="shared" si="5"/>
        <v>1453318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1453318</v>
      </c>
      <c r="X56" s="50">
        <f t="shared" si="5"/>
        <v>1679989</v>
      </c>
      <c r="Y56" s="50">
        <f t="shared" si="5"/>
        <v>-226671</v>
      </c>
      <c r="Z56" s="51">
        <f>+IF(X56&lt;&gt;0,+(Y56/X56)*100,0)</f>
        <v>-13.492409771730648</v>
      </c>
      <c r="AA56" s="48">
        <f>SUM(AA53:AA55)</f>
        <v>5617640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3071916</v>
      </c>
      <c r="D59" s="65">
        <f>SUM(D56:D58)</f>
        <v>0</v>
      </c>
      <c r="E59" s="66">
        <f t="shared" si="6"/>
        <v>5617640</v>
      </c>
      <c r="F59" s="67">
        <f t="shared" si="6"/>
        <v>5617640</v>
      </c>
      <c r="G59" s="67">
        <f t="shared" si="6"/>
        <v>684223</v>
      </c>
      <c r="H59" s="67">
        <f t="shared" si="6"/>
        <v>275718</v>
      </c>
      <c r="I59" s="67">
        <f t="shared" si="6"/>
        <v>493377</v>
      </c>
      <c r="J59" s="67">
        <f t="shared" si="6"/>
        <v>1453318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1453318</v>
      </c>
      <c r="X59" s="67">
        <f t="shared" si="6"/>
        <v>1679989</v>
      </c>
      <c r="Y59" s="67">
        <f t="shared" si="6"/>
        <v>-226671</v>
      </c>
      <c r="Z59" s="68">
        <f>+IF(X59&lt;&gt;0,+(Y59/X59)*100,0)</f>
        <v>-13.492409771730648</v>
      </c>
      <c r="AA59" s="65">
        <f>SUM(AA56:AA58)</f>
        <v>5617640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19386468</v>
      </c>
      <c r="D8" s="20"/>
      <c r="E8" s="21">
        <v>20520610</v>
      </c>
      <c r="F8" s="22">
        <v>20520610</v>
      </c>
      <c r="G8" s="22">
        <v>1629068</v>
      </c>
      <c r="H8" s="22">
        <v>1582127</v>
      </c>
      <c r="I8" s="22">
        <v>1722581</v>
      </c>
      <c r="J8" s="22">
        <v>4933776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4933776</v>
      </c>
      <c r="X8" s="22">
        <v>5130150</v>
      </c>
      <c r="Y8" s="22">
        <v>-196374</v>
      </c>
      <c r="Z8" s="23">
        <v>-3.8278412911903161</v>
      </c>
      <c r="AA8" s="20">
        <v>20520610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481214</v>
      </c>
      <c r="D13" s="20"/>
      <c r="E13" s="21">
        <v>482283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51560</v>
      </c>
      <c r="D19" s="20"/>
      <c r="E19" s="21">
        <v>50000</v>
      </c>
      <c r="F19" s="22">
        <v>50000</v>
      </c>
      <c r="G19" s="22"/>
      <c r="H19" s="22">
        <v>5453</v>
      </c>
      <c r="I19" s="22">
        <v>24381</v>
      </c>
      <c r="J19" s="22">
        <v>29834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29834</v>
      </c>
      <c r="X19" s="22">
        <v>12498</v>
      </c>
      <c r="Y19" s="22">
        <v>17336</v>
      </c>
      <c r="Z19" s="23">
        <v>138.71019363098097</v>
      </c>
      <c r="AA19" s="20">
        <v>50000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7402897</v>
      </c>
      <c r="D25" s="20"/>
      <c r="E25" s="21">
        <v>7896500</v>
      </c>
      <c r="F25" s="22">
        <v>7957708</v>
      </c>
      <c r="G25" s="22">
        <v>597953</v>
      </c>
      <c r="H25" s="22">
        <v>592903</v>
      </c>
      <c r="I25" s="22">
        <v>85</v>
      </c>
      <c r="J25" s="22">
        <v>1190941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1190941</v>
      </c>
      <c r="X25" s="22">
        <v>1989423</v>
      </c>
      <c r="Y25" s="22">
        <v>-798482</v>
      </c>
      <c r="Z25" s="23">
        <v>-40.136361145920198</v>
      </c>
      <c r="AA25" s="20">
        <v>7957708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1018715</v>
      </c>
      <c r="D28" s="20"/>
      <c r="E28" s="21">
        <v>1075250</v>
      </c>
      <c r="F28" s="22">
        <v>1075250</v>
      </c>
      <c r="G28" s="22">
        <v>89873</v>
      </c>
      <c r="H28" s="22">
        <v>89355</v>
      </c>
      <c r="I28" s="22">
        <v>89096</v>
      </c>
      <c r="J28" s="22">
        <v>268324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268324</v>
      </c>
      <c r="X28" s="22">
        <v>268812</v>
      </c>
      <c r="Y28" s="22">
        <v>-488</v>
      </c>
      <c r="Z28" s="23">
        <v>-0.18153951460500276</v>
      </c>
      <c r="AA28" s="20">
        <v>1075250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28340854</v>
      </c>
      <c r="D32" s="29">
        <f t="shared" ref="D32:Y32" si="0">SUM(D6:D31)</f>
        <v>0</v>
      </c>
      <c r="E32" s="30">
        <f t="shared" si="0"/>
        <v>30024643</v>
      </c>
      <c r="F32" s="31">
        <f t="shared" si="0"/>
        <v>29603568</v>
      </c>
      <c r="G32" s="31">
        <f t="shared" si="0"/>
        <v>2316894</v>
      </c>
      <c r="H32" s="31">
        <f t="shared" si="0"/>
        <v>2269838</v>
      </c>
      <c r="I32" s="31">
        <f t="shared" si="0"/>
        <v>1836143</v>
      </c>
      <c r="J32" s="31">
        <f t="shared" si="0"/>
        <v>6422875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6422875</v>
      </c>
      <c r="X32" s="31">
        <f t="shared" si="0"/>
        <v>7400883</v>
      </c>
      <c r="Y32" s="31">
        <f t="shared" si="0"/>
        <v>-978008</v>
      </c>
      <c r="Z32" s="32">
        <f>+IF(X32&lt;&gt;0,+(Y32/X32)*100,0)</f>
        <v>-13.214747483509736</v>
      </c>
      <c r="AA32" s="29">
        <f>SUM(AA6:AA31)</f>
        <v>29603568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5940267</v>
      </c>
      <c r="D34" s="20"/>
      <c r="E34" s="21">
        <v>13418557</v>
      </c>
      <c r="F34" s="22">
        <v>13418557</v>
      </c>
      <c r="G34" s="22">
        <v>959846</v>
      </c>
      <c r="H34" s="22">
        <v>963687</v>
      </c>
      <c r="I34" s="22">
        <v>989257</v>
      </c>
      <c r="J34" s="22">
        <v>2912790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2912790</v>
      </c>
      <c r="X34" s="22">
        <v>3354498</v>
      </c>
      <c r="Y34" s="22">
        <v>-441708</v>
      </c>
      <c r="Z34" s="23">
        <v>-13.167633428310289</v>
      </c>
      <c r="AA34" s="20">
        <v>13418557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1158210</v>
      </c>
      <c r="D37" s="20"/>
      <c r="E37" s="21">
        <v>1588330</v>
      </c>
      <c r="F37" s="22">
        <v>1628330</v>
      </c>
      <c r="G37" s="22">
        <v>88720</v>
      </c>
      <c r="H37" s="22">
        <v>66266</v>
      </c>
      <c r="I37" s="22">
        <v>69910</v>
      </c>
      <c r="J37" s="22">
        <v>224896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224896</v>
      </c>
      <c r="X37" s="22">
        <v>407043</v>
      </c>
      <c r="Y37" s="22">
        <v>-182147</v>
      </c>
      <c r="Z37" s="23">
        <v>-44.748834889679962</v>
      </c>
      <c r="AA37" s="20">
        <v>1628330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489448</v>
      </c>
      <c r="F38" s="22">
        <v>489448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122361</v>
      </c>
      <c r="Y38" s="22">
        <v>-122361</v>
      </c>
      <c r="Z38" s="23">
        <v>-100</v>
      </c>
      <c r="AA38" s="20">
        <v>489448</v>
      </c>
    </row>
    <row r="39" spans="1:27" x14ac:dyDescent="0.25">
      <c r="A39" s="19" t="s">
        <v>65</v>
      </c>
      <c r="B39" s="15" t="s">
        <v>32</v>
      </c>
      <c r="C39" s="20">
        <v>3444957</v>
      </c>
      <c r="D39" s="20"/>
      <c r="E39" s="21">
        <v>3651654</v>
      </c>
      <c r="F39" s="22">
        <v>3651654</v>
      </c>
      <c r="G39" s="22"/>
      <c r="H39" s="22"/>
      <c r="I39" s="22">
        <v>912916</v>
      </c>
      <c r="J39" s="22">
        <v>912916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912916</v>
      </c>
      <c r="X39" s="22">
        <v>912903</v>
      </c>
      <c r="Y39" s="22">
        <v>13</v>
      </c>
      <c r="Z39" s="23"/>
      <c r="AA39" s="20">
        <v>3651654</v>
      </c>
    </row>
    <row r="40" spans="1:27" x14ac:dyDescent="0.25">
      <c r="A40" s="19" t="s">
        <v>40</v>
      </c>
      <c r="B40" s="15" t="s">
        <v>32</v>
      </c>
      <c r="C40" s="20">
        <v>102905</v>
      </c>
      <c r="D40" s="20"/>
      <c r="E40" s="21">
        <v>270745</v>
      </c>
      <c r="F40" s="22">
        <v>270745</v>
      </c>
      <c r="G40" s="22"/>
      <c r="H40" s="22">
        <v>15860</v>
      </c>
      <c r="I40" s="22">
        <v>21344</v>
      </c>
      <c r="J40" s="22">
        <v>37204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37204</v>
      </c>
      <c r="X40" s="22">
        <v>67686</v>
      </c>
      <c r="Y40" s="22">
        <v>-30482</v>
      </c>
      <c r="Z40" s="23">
        <v>-45.034423662204887</v>
      </c>
      <c r="AA40" s="20">
        <v>270745</v>
      </c>
    </row>
    <row r="41" spans="1:27" x14ac:dyDescent="0.25">
      <c r="A41" s="19" t="s">
        <v>66</v>
      </c>
      <c r="B41" s="15" t="s">
        <v>32</v>
      </c>
      <c r="C41" s="20">
        <v>827429</v>
      </c>
      <c r="D41" s="20"/>
      <c r="E41" s="21">
        <v>1397125</v>
      </c>
      <c r="F41" s="22">
        <v>1357125</v>
      </c>
      <c r="G41" s="22">
        <v>-7</v>
      </c>
      <c r="H41" s="22">
        <v>54059</v>
      </c>
      <c r="I41" s="22">
        <v>33281</v>
      </c>
      <c r="J41" s="22">
        <v>87333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87333</v>
      </c>
      <c r="X41" s="22">
        <v>349260</v>
      </c>
      <c r="Y41" s="22">
        <v>-261927</v>
      </c>
      <c r="Z41" s="23">
        <v>-74.994846246349425</v>
      </c>
      <c r="AA41" s="20">
        <v>1357125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1054325</v>
      </c>
      <c r="D43" s="20"/>
      <c r="E43" s="21">
        <v>43308</v>
      </c>
      <c r="F43" s="22">
        <v>43308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10827</v>
      </c>
      <c r="Y43" s="22">
        <v>-10827</v>
      </c>
      <c r="Z43" s="23">
        <v>-100</v>
      </c>
      <c r="AA43" s="20">
        <v>43308</v>
      </c>
    </row>
    <row r="44" spans="1:27" x14ac:dyDescent="0.25">
      <c r="A44" s="19" t="s">
        <v>69</v>
      </c>
      <c r="B44" s="15" t="s">
        <v>32</v>
      </c>
      <c r="C44" s="20">
        <v>321649</v>
      </c>
      <c r="D44" s="20"/>
      <c r="E44" s="21">
        <v>430957</v>
      </c>
      <c r="F44" s="22">
        <v>430957</v>
      </c>
      <c r="G44" s="22">
        <v>13675</v>
      </c>
      <c r="H44" s="22">
        <v>45688</v>
      </c>
      <c r="I44" s="22">
        <v>27430</v>
      </c>
      <c r="J44" s="22">
        <v>86793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86793</v>
      </c>
      <c r="X44" s="22">
        <v>107709</v>
      </c>
      <c r="Y44" s="22">
        <v>-20916</v>
      </c>
      <c r="Z44" s="23">
        <v>-19.418990056541237</v>
      </c>
      <c r="AA44" s="20">
        <v>430957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12849742</v>
      </c>
      <c r="D47" s="29">
        <f t="shared" ref="D47:Y47" si="1">SUM(D34:D46)</f>
        <v>0</v>
      </c>
      <c r="E47" s="30">
        <f t="shared" si="1"/>
        <v>21290124</v>
      </c>
      <c r="F47" s="31">
        <f t="shared" si="1"/>
        <v>21290124</v>
      </c>
      <c r="G47" s="31">
        <f t="shared" si="1"/>
        <v>1062234</v>
      </c>
      <c r="H47" s="31">
        <f t="shared" si="1"/>
        <v>1145560</v>
      </c>
      <c r="I47" s="31">
        <f t="shared" si="1"/>
        <v>2054138</v>
      </c>
      <c r="J47" s="31">
        <f t="shared" si="1"/>
        <v>4261932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4261932</v>
      </c>
      <c r="X47" s="31">
        <f t="shared" si="1"/>
        <v>5332287</v>
      </c>
      <c r="Y47" s="31">
        <f t="shared" si="1"/>
        <v>-1070355</v>
      </c>
      <c r="Z47" s="32">
        <f>+IF(X47&lt;&gt;0,+(Y47/X47)*100,0)</f>
        <v>-20.073094340195869</v>
      </c>
      <c r="AA47" s="29">
        <f>SUM(AA34:AA46)</f>
        <v>21290124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15491112</v>
      </c>
      <c r="D48" s="39">
        <f t="shared" si="2"/>
        <v>0</v>
      </c>
      <c r="E48" s="40">
        <f t="shared" si="2"/>
        <v>8734519</v>
      </c>
      <c r="F48" s="41">
        <f t="shared" si="2"/>
        <v>8313444</v>
      </c>
      <c r="G48" s="41">
        <f t="shared" si="2"/>
        <v>1254660</v>
      </c>
      <c r="H48" s="41">
        <f t="shared" si="2"/>
        <v>1124278</v>
      </c>
      <c r="I48" s="41">
        <f t="shared" si="2"/>
        <v>-217995</v>
      </c>
      <c r="J48" s="41">
        <f t="shared" si="2"/>
        <v>2160943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2160943</v>
      </c>
      <c r="X48" s="41">
        <f t="shared" si="2"/>
        <v>2068596</v>
      </c>
      <c r="Y48" s="41">
        <f t="shared" si="2"/>
        <v>92347</v>
      </c>
      <c r="Z48" s="42">
        <f>+IF(X48&lt;&gt;0,+(Y48/X48)*100,0)</f>
        <v>4.4642356458196764</v>
      </c>
      <c r="AA48" s="39">
        <f>+AA32-AA47</f>
        <v>8313444</v>
      </c>
    </row>
    <row r="49" spans="1:27" x14ac:dyDescent="0.25">
      <c r="A49" s="43" t="s">
        <v>74</v>
      </c>
      <c r="B49" s="15" t="s">
        <v>32</v>
      </c>
      <c r="C49" s="20">
        <v>732730</v>
      </c>
      <c r="D49" s="20"/>
      <c r="E49" s="21"/>
      <c r="F49" s="22">
        <v>764358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191088</v>
      </c>
      <c r="Y49" s="22">
        <v>-191088</v>
      </c>
      <c r="Z49" s="23">
        <v>-100</v>
      </c>
      <c r="AA49" s="20">
        <v>764358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16223842</v>
      </c>
      <c r="D51" s="48">
        <f t="shared" si="3"/>
        <v>0</v>
      </c>
      <c r="E51" s="49">
        <f t="shared" si="3"/>
        <v>8734519</v>
      </c>
      <c r="F51" s="50">
        <f t="shared" si="3"/>
        <v>9077802</v>
      </c>
      <c r="G51" s="50">
        <f t="shared" si="3"/>
        <v>1254660</v>
      </c>
      <c r="H51" s="50">
        <f t="shared" si="3"/>
        <v>1124278</v>
      </c>
      <c r="I51" s="50">
        <f t="shared" si="3"/>
        <v>-217995</v>
      </c>
      <c r="J51" s="50">
        <f t="shared" si="3"/>
        <v>2160943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2160943</v>
      </c>
      <c r="X51" s="50">
        <f t="shared" si="3"/>
        <v>2259684</v>
      </c>
      <c r="Y51" s="50">
        <f t="shared" si="3"/>
        <v>-98741</v>
      </c>
      <c r="Z51" s="51">
        <f>+IF(X51&lt;&gt;0,+(Y51/X51)*100,0)</f>
        <v>-4.3696817785141642</v>
      </c>
      <c r="AA51" s="48">
        <f>SUM(AA48:AA50)</f>
        <v>9077802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16223842</v>
      </c>
      <c r="D53" s="54">
        <f>+D51-D52</f>
        <v>0</v>
      </c>
      <c r="E53" s="55">
        <f t="shared" si="4"/>
        <v>8734519</v>
      </c>
      <c r="F53" s="56">
        <f t="shared" si="4"/>
        <v>9077802</v>
      </c>
      <c r="G53" s="56">
        <f t="shared" si="4"/>
        <v>1254660</v>
      </c>
      <c r="H53" s="56">
        <f t="shared" si="4"/>
        <v>1124278</v>
      </c>
      <c r="I53" s="56">
        <f t="shared" si="4"/>
        <v>-217995</v>
      </c>
      <c r="J53" s="56">
        <f t="shared" si="4"/>
        <v>2160943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2160943</v>
      </c>
      <c r="X53" s="56">
        <f t="shared" si="4"/>
        <v>2259684</v>
      </c>
      <c r="Y53" s="56">
        <f t="shared" si="4"/>
        <v>-98741</v>
      </c>
      <c r="Z53" s="57">
        <f>+IF(X53&lt;&gt;0,+(Y53/X53)*100,0)</f>
        <v>-4.3696817785141642</v>
      </c>
      <c r="AA53" s="54">
        <f>+AA51-AA52</f>
        <v>9077802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16223842</v>
      </c>
      <c r="D56" s="48">
        <f>SUM(D53:D55)</f>
        <v>0</v>
      </c>
      <c r="E56" s="49">
        <f t="shared" si="5"/>
        <v>8734519</v>
      </c>
      <c r="F56" s="50">
        <f t="shared" si="5"/>
        <v>9077802</v>
      </c>
      <c r="G56" s="50">
        <f t="shared" si="5"/>
        <v>1254660</v>
      </c>
      <c r="H56" s="50">
        <f t="shared" si="5"/>
        <v>1124278</v>
      </c>
      <c r="I56" s="50">
        <f t="shared" si="5"/>
        <v>-217995</v>
      </c>
      <c r="J56" s="50">
        <f t="shared" si="5"/>
        <v>2160943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2160943</v>
      </c>
      <c r="X56" s="50">
        <f t="shared" si="5"/>
        <v>2259684</v>
      </c>
      <c r="Y56" s="50">
        <f t="shared" si="5"/>
        <v>-98741</v>
      </c>
      <c r="Z56" s="51">
        <f>+IF(X56&lt;&gt;0,+(Y56/X56)*100,0)</f>
        <v>-4.3696817785141642</v>
      </c>
      <c r="AA56" s="48">
        <f>SUM(AA53:AA55)</f>
        <v>9077802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16223842</v>
      </c>
      <c r="D59" s="65">
        <f>SUM(D56:D58)</f>
        <v>0</v>
      </c>
      <c r="E59" s="66">
        <f t="shared" si="6"/>
        <v>8734519</v>
      </c>
      <c r="F59" s="67">
        <f t="shared" si="6"/>
        <v>9077802</v>
      </c>
      <c r="G59" s="67">
        <f t="shared" si="6"/>
        <v>1254660</v>
      </c>
      <c r="H59" s="67">
        <f t="shared" si="6"/>
        <v>1124278</v>
      </c>
      <c r="I59" s="67">
        <f t="shared" si="6"/>
        <v>-217995</v>
      </c>
      <c r="J59" s="67">
        <f t="shared" si="6"/>
        <v>2160943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2160943</v>
      </c>
      <c r="X59" s="67">
        <f t="shared" si="6"/>
        <v>2259684</v>
      </c>
      <c r="Y59" s="67">
        <f t="shared" si="6"/>
        <v>-98741</v>
      </c>
      <c r="Z59" s="68">
        <f>+IF(X59&lt;&gt;0,+(Y59/X59)*100,0)</f>
        <v>-4.3696817785141642</v>
      </c>
      <c r="AA59" s="65">
        <f>SUM(AA56:AA58)</f>
        <v>9077802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8706826</v>
      </c>
      <c r="D8" s="20"/>
      <c r="E8" s="21">
        <v>9609800</v>
      </c>
      <c r="F8" s="22">
        <v>9609800</v>
      </c>
      <c r="G8" s="22">
        <v>785009</v>
      </c>
      <c r="H8" s="22">
        <v>778374</v>
      </c>
      <c r="I8" s="22">
        <v>772587</v>
      </c>
      <c r="J8" s="22">
        <v>2335970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2335970</v>
      </c>
      <c r="X8" s="22">
        <v>2402445</v>
      </c>
      <c r="Y8" s="22">
        <v>-66475</v>
      </c>
      <c r="Z8" s="23">
        <v>-2.7669728131133073</v>
      </c>
      <c r="AA8" s="20">
        <v>9609800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1637893</v>
      </c>
      <c r="D13" s="20"/>
      <c r="E13" s="21">
        <v>1660200</v>
      </c>
      <c r="F13" s="22">
        <v>1660200</v>
      </c>
      <c r="G13" s="22">
        <v>175140</v>
      </c>
      <c r="H13" s="22">
        <v>179095</v>
      </c>
      <c r="I13" s="22">
        <v>183338</v>
      </c>
      <c r="J13" s="22">
        <v>537573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537573</v>
      </c>
      <c r="X13" s="22">
        <v>415050</v>
      </c>
      <c r="Y13" s="22">
        <v>122523</v>
      </c>
      <c r="Z13" s="23">
        <v>29.52005782435851</v>
      </c>
      <c r="AA13" s="20">
        <v>1660200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14145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5341600</v>
      </c>
      <c r="F25" s="22">
        <v>5341600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2225670</v>
      </c>
      <c r="Y25" s="22">
        <v>-2225670</v>
      </c>
      <c r="Z25" s="23">
        <v>-100</v>
      </c>
      <c r="AA25" s="20">
        <v>5341600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415370</v>
      </c>
      <c r="D28" s="20"/>
      <c r="E28" s="21"/>
      <c r="F28" s="22"/>
      <c r="G28" s="22">
        <v>36416</v>
      </c>
      <c r="H28" s="22">
        <v>36416</v>
      </c>
      <c r="I28" s="22">
        <v>36416</v>
      </c>
      <c r="J28" s="22">
        <v>109248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109248</v>
      </c>
      <c r="X28" s="22"/>
      <c r="Y28" s="22">
        <v>109248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10774234</v>
      </c>
      <c r="D32" s="29">
        <f t="shared" ref="D32:Y32" si="0">SUM(D6:D31)</f>
        <v>0</v>
      </c>
      <c r="E32" s="30">
        <f t="shared" si="0"/>
        <v>16611600</v>
      </c>
      <c r="F32" s="31">
        <f t="shared" si="0"/>
        <v>16611600</v>
      </c>
      <c r="G32" s="31">
        <f t="shared" si="0"/>
        <v>996565</v>
      </c>
      <c r="H32" s="31">
        <f t="shared" si="0"/>
        <v>993885</v>
      </c>
      <c r="I32" s="31">
        <f t="shared" si="0"/>
        <v>992341</v>
      </c>
      <c r="J32" s="31">
        <f t="shared" si="0"/>
        <v>2982791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2982791</v>
      </c>
      <c r="X32" s="31">
        <f t="shared" si="0"/>
        <v>5043165</v>
      </c>
      <c r="Y32" s="31">
        <f t="shared" si="0"/>
        <v>-2060374</v>
      </c>
      <c r="Z32" s="32">
        <f>+IF(X32&lt;&gt;0,+(Y32/X32)*100,0)</f>
        <v>-40.854780678403344</v>
      </c>
      <c r="AA32" s="29">
        <f>SUM(AA6:AA31)</f>
        <v>16611600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3481926</v>
      </c>
      <c r="D34" s="20"/>
      <c r="E34" s="21">
        <v>2029170</v>
      </c>
      <c r="F34" s="22">
        <v>2029170</v>
      </c>
      <c r="G34" s="22">
        <v>302076</v>
      </c>
      <c r="H34" s="22">
        <v>285802</v>
      </c>
      <c r="I34" s="22">
        <v>285131</v>
      </c>
      <c r="J34" s="22">
        <v>873009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873009</v>
      </c>
      <c r="X34" s="22">
        <v>507285</v>
      </c>
      <c r="Y34" s="22">
        <v>365724</v>
      </c>
      <c r="Z34" s="23">
        <v>72.094384813270651</v>
      </c>
      <c r="AA34" s="20">
        <v>2029170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442223</v>
      </c>
      <c r="D37" s="20"/>
      <c r="E37" s="21">
        <v>1560000</v>
      </c>
      <c r="F37" s="22">
        <v>1560000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390000</v>
      </c>
      <c r="Y37" s="22">
        <v>-390000</v>
      </c>
      <c r="Z37" s="23">
        <v>-100</v>
      </c>
      <c r="AA37" s="20">
        <v>1560000</v>
      </c>
    </row>
    <row r="38" spans="1:27" x14ac:dyDescent="0.25">
      <c r="A38" s="19" t="s">
        <v>64</v>
      </c>
      <c r="B38" s="15" t="s">
        <v>32</v>
      </c>
      <c r="C38" s="20">
        <v>12682342</v>
      </c>
      <c r="D38" s="20"/>
      <c r="E38" s="21">
        <v>1921560</v>
      </c>
      <c r="F38" s="22">
        <v>1921560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480390</v>
      </c>
      <c r="Y38" s="22">
        <v>-480390</v>
      </c>
      <c r="Z38" s="23">
        <v>-100</v>
      </c>
      <c r="AA38" s="20">
        <v>1921560</v>
      </c>
    </row>
    <row r="39" spans="1:27" x14ac:dyDescent="0.25">
      <c r="A39" s="19" t="s">
        <v>65</v>
      </c>
      <c r="B39" s="15" t="s">
        <v>32</v>
      </c>
      <c r="C39" s="20">
        <v>2902449</v>
      </c>
      <c r="D39" s="20"/>
      <c r="E39" s="21">
        <v>1927520</v>
      </c>
      <c r="F39" s="22">
        <v>1927520</v>
      </c>
      <c r="G39" s="22">
        <v>160627</v>
      </c>
      <c r="H39" s="22">
        <v>160627</v>
      </c>
      <c r="I39" s="22">
        <v>160627</v>
      </c>
      <c r="J39" s="22">
        <v>481881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481881</v>
      </c>
      <c r="X39" s="22">
        <v>481878</v>
      </c>
      <c r="Y39" s="22">
        <v>3</v>
      </c>
      <c r="Z39" s="23"/>
      <c r="AA39" s="20">
        <v>1927520</v>
      </c>
    </row>
    <row r="40" spans="1:27" x14ac:dyDescent="0.25">
      <c r="A40" s="19" t="s">
        <v>40</v>
      </c>
      <c r="B40" s="15" t="s">
        <v>32</v>
      </c>
      <c r="C40" s="20">
        <v>896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880798</v>
      </c>
      <c r="D41" s="20"/>
      <c r="E41" s="21">
        <v>2170000</v>
      </c>
      <c r="F41" s="22">
        <v>2170000</v>
      </c>
      <c r="G41" s="22"/>
      <c r="H41" s="22">
        <v>12400</v>
      </c>
      <c r="I41" s="22">
        <v>112000</v>
      </c>
      <c r="J41" s="22">
        <v>124400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124400</v>
      </c>
      <c r="X41" s="22">
        <v>542496</v>
      </c>
      <c r="Y41" s="22">
        <v>-418096</v>
      </c>
      <c r="Z41" s="23">
        <v>-77.06895534713621</v>
      </c>
      <c r="AA41" s="20">
        <v>2170000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549111</v>
      </c>
      <c r="D44" s="20"/>
      <c r="E44" s="21">
        <v>1375840</v>
      </c>
      <c r="F44" s="22">
        <v>1375840</v>
      </c>
      <c r="G44" s="22">
        <v>9243</v>
      </c>
      <c r="H44" s="22">
        <v>11360</v>
      </c>
      <c r="I44" s="22">
        <v>42273</v>
      </c>
      <c r="J44" s="22">
        <v>62876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62876</v>
      </c>
      <c r="X44" s="22">
        <v>343947</v>
      </c>
      <c r="Y44" s="22">
        <v>-281071</v>
      </c>
      <c r="Z44" s="23">
        <v>-81.719276516440033</v>
      </c>
      <c r="AA44" s="20">
        <v>1375840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20939745</v>
      </c>
      <c r="D47" s="29">
        <f t="shared" ref="D47:Y47" si="1">SUM(D34:D46)</f>
        <v>0</v>
      </c>
      <c r="E47" s="30">
        <f t="shared" si="1"/>
        <v>10984090</v>
      </c>
      <c r="F47" s="31">
        <f t="shared" si="1"/>
        <v>10984090</v>
      </c>
      <c r="G47" s="31">
        <f t="shared" si="1"/>
        <v>471946</v>
      </c>
      <c r="H47" s="31">
        <f t="shared" si="1"/>
        <v>470189</v>
      </c>
      <c r="I47" s="31">
        <f t="shared" si="1"/>
        <v>600031</v>
      </c>
      <c r="J47" s="31">
        <f t="shared" si="1"/>
        <v>1542166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1542166</v>
      </c>
      <c r="X47" s="31">
        <f t="shared" si="1"/>
        <v>2745996</v>
      </c>
      <c r="Y47" s="31">
        <f t="shared" si="1"/>
        <v>-1203830</v>
      </c>
      <c r="Z47" s="32">
        <f>+IF(X47&lt;&gt;0,+(Y47/X47)*100,0)</f>
        <v>-43.83946662704534</v>
      </c>
      <c r="AA47" s="29">
        <f>SUM(AA34:AA46)</f>
        <v>10984090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-10165511</v>
      </c>
      <c r="D48" s="39">
        <f t="shared" si="2"/>
        <v>0</v>
      </c>
      <c r="E48" s="40">
        <f t="shared" si="2"/>
        <v>5627510</v>
      </c>
      <c r="F48" s="41">
        <f t="shared" si="2"/>
        <v>5627510</v>
      </c>
      <c r="G48" s="41">
        <f t="shared" si="2"/>
        <v>524619</v>
      </c>
      <c r="H48" s="41">
        <f t="shared" si="2"/>
        <v>523696</v>
      </c>
      <c r="I48" s="41">
        <f t="shared" si="2"/>
        <v>392310</v>
      </c>
      <c r="J48" s="41">
        <f t="shared" si="2"/>
        <v>1440625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1440625</v>
      </c>
      <c r="X48" s="41">
        <f t="shared" si="2"/>
        <v>2297169</v>
      </c>
      <c r="Y48" s="41">
        <f t="shared" si="2"/>
        <v>-856544</v>
      </c>
      <c r="Z48" s="42">
        <f>+IF(X48&lt;&gt;0,+(Y48/X48)*100,0)</f>
        <v>-37.286938836454787</v>
      </c>
      <c r="AA48" s="39">
        <f>+AA32-AA47</f>
        <v>5627510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-10165511</v>
      </c>
      <c r="D51" s="48">
        <f t="shared" si="3"/>
        <v>0</v>
      </c>
      <c r="E51" s="49">
        <f t="shared" si="3"/>
        <v>5627510</v>
      </c>
      <c r="F51" s="50">
        <f t="shared" si="3"/>
        <v>5627510</v>
      </c>
      <c r="G51" s="50">
        <f t="shared" si="3"/>
        <v>524619</v>
      </c>
      <c r="H51" s="50">
        <f t="shared" si="3"/>
        <v>523696</v>
      </c>
      <c r="I51" s="50">
        <f t="shared" si="3"/>
        <v>392310</v>
      </c>
      <c r="J51" s="50">
        <f t="shared" si="3"/>
        <v>1440625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1440625</v>
      </c>
      <c r="X51" s="50">
        <f t="shared" si="3"/>
        <v>2297169</v>
      </c>
      <c r="Y51" s="50">
        <f t="shared" si="3"/>
        <v>-856544</v>
      </c>
      <c r="Z51" s="51">
        <f>+IF(X51&lt;&gt;0,+(Y51/X51)*100,0)</f>
        <v>-37.286938836454787</v>
      </c>
      <c r="AA51" s="48">
        <f>SUM(AA48:AA50)</f>
        <v>5627510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-10165511</v>
      </c>
      <c r="D53" s="54">
        <f>+D51-D52</f>
        <v>0</v>
      </c>
      <c r="E53" s="55">
        <f t="shared" si="4"/>
        <v>5627510</v>
      </c>
      <c r="F53" s="56">
        <f t="shared" si="4"/>
        <v>5627510</v>
      </c>
      <c r="G53" s="56">
        <f t="shared" si="4"/>
        <v>524619</v>
      </c>
      <c r="H53" s="56">
        <f t="shared" si="4"/>
        <v>523696</v>
      </c>
      <c r="I53" s="56">
        <f t="shared" si="4"/>
        <v>392310</v>
      </c>
      <c r="J53" s="56">
        <f t="shared" si="4"/>
        <v>1440625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1440625</v>
      </c>
      <c r="X53" s="56">
        <f t="shared" si="4"/>
        <v>2297169</v>
      </c>
      <c r="Y53" s="56">
        <f t="shared" si="4"/>
        <v>-856544</v>
      </c>
      <c r="Z53" s="57">
        <f>+IF(X53&lt;&gt;0,+(Y53/X53)*100,0)</f>
        <v>-37.286938836454787</v>
      </c>
      <c r="AA53" s="54">
        <f>+AA51-AA52</f>
        <v>5627510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-10165511</v>
      </c>
      <c r="D56" s="48">
        <f>SUM(D53:D55)</f>
        <v>0</v>
      </c>
      <c r="E56" s="49">
        <f t="shared" si="5"/>
        <v>5627510</v>
      </c>
      <c r="F56" s="50">
        <f t="shared" si="5"/>
        <v>5627510</v>
      </c>
      <c r="G56" s="50">
        <f t="shared" si="5"/>
        <v>524619</v>
      </c>
      <c r="H56" s="50">
        <f t="shared" si="5"/>
        <v>523696</v>
      </c>
      <c r="I56" s="50">
        <f t="shared" si="5"/>
        <v>392310</v>
      </c>
      <c r="J56" s="50">
        <f t="shared" si="5"/>
        <v>1440625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1440625</v>
      </c>
      <c r="X56" s="50">
        <f t="shared" si="5"/>
        <v>2297169</v>
      </c>
      <c r="Y56" s="50">
        <f t="shared" si="5"/>
        <v>-856544</v>
      </c>
      <c r="Z56" s="51">
        <f>+IF(X56&lt;&gt;0,+(Y56/X56)*100,0)</f>
        <v>-37.286938836454787</v>
      </c>
      <c r="AA56" s="48">
        <f>SUM(AA53:AA55)</f>
        <v>5627510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-10165511</v>
      </c>
      <c r="D59" s="65">
        <f>SUM(D56:D58)</f>
        <v>0</v>
      </c>
      <c r="E59" s="66">
        <f t="shared" si="6"/>
        <v>5627510</v>
      </c>
      <c r="F59" s="67">
        <f t="shared" si="6"/>
        <v>5627510</v>
      </c>
      <c r="G59" s="67">
        <f t="shared" si="6"/>
        <v>524619</v>
      </c>
      <c r="H59" s="67">
        <f t="shared" si="6"/>
        <v>523696</v>
      </c>
      <c r="I59" s="67">
        <f t="shared" si="6"/>
        <v>392310</v>
      </c>
      <c r="J59" s="67">
        <f t="shared" si="6"/>
        <v>1440625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1440625</v>
      </c>
      <c r="X59" s="67">
        <f t="shared" si="6"/>
        <v>2297169</v>
      </c>
      <c r="Y59" s="67">
        <f t="shared" si="6"/>
        <v>-856544</v>
      </c>
      <c r="Z59" s="68">
        <f>+IF(X59&lt;&gt;0,+(Y59/X59)*100,0)</f>
        <v>-37.286938836454787</v>
      </c>
      <c r="AA59" s="65">
        <f>SUM(AA56:AA58)</f>
        <v>5627510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29630165</v>
      </c>
      <c r="D8" s="20"/>
      <c r="E8" s="21">
        <v>28891932</v>
      </c>
      <c r="F8" s="22">
        <v>28891932</v>
      </c>
      <c r="G8" s="22">
        <v>5553969</v>
      </c>
      <c r="H8" s="22">
        <v>2175058</v>
      </c>
      <c r="I8" s="22">
        <v>-773982</v>
      </c>
      <c r="J8" s="22">
        <v>6955045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6955045</v>
      </c>
      <c r="X8" s="22">
        <v>8185934</v>
      </c>
      <c r="Y8" s="22">
        <v>-1230889</v>
      </c>
      <c r="Z8" s="23">
        <v>-15.036634793292983</v>
      </c>
      <c r="AA8" s="20">
        <v>28891932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472605</v>
      </c>
      <c r="D13" s="20"/>
      <c r="E13" s="21">
        <v>392503</v>
      </c>
      <c r="F13" s="22">
        <v>392503</v>
      </c>
      <c r="G13" s="22">
        <v>44890</v>
      </c>
      <c r="H13" s="22">
        <v>46551</v>
      </c>
      <c r="I13" s="22">
        <v>44034</v>
      </c>
      <c r="J13" s="22">
        <v>135475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135475</v>
      </c>
      <c r="X13" s="22">
        <v>98124</v>
      </c>
      <c r="Y13" s="22">
        <v>37351</v>
      </c>
      <c r="Z13" s="23">
        <v>38.065101300395412</v>
      </c>
      <c r="AA13" s="20">
        <v>392503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11490175</v>
      </c>
      <c r="F25" s="22">
        <v>11490175</v>
      </c>
      <c r="G25" s="22">
        <v>8175946</v>
      </c>
      <c r="H25" s="22"/>
      <c r="I25" s="22"/>
      <c r="J25" s="22">
        <v>8175946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8175946</v>
      </c>
      <c r="X25" s="22">
        <v>5170578</v>
      </c>
      <c r="Y25" s="22">
        <v>3005368</v>
      </c>
      <c r="Z25" s="23">
        <v>58.124410849231943</v>
      </c>
      <c r="AA25" s="20">
        <v>11490175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3219495</v>
      </c>
      <c r="F28" s="22">
        <v>3219495</v>
      </c>
      <c r="G28" s="22"/>
      <c r="H28" s="22"/>
      <c r="I28" s="22">
        <v>3172182</v>
      </c>
      <c r="J28" s="22">
        <v>3172182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3172182</v>
      </c>
      <c r="X28" s="22">
        <v>804846</v>
      </c>
      <c r="Y28" s="22">
        <v>2367336</v>
      </c>
      <c r="Z28" s="23">
        <v>294.13527556824539</v>
      </c>
      <c r="AA28" s="20">
        <v>3219495</v>
      </c>
    </row>
    <row r="29" spans="1:27" x14ac:dyDescent="0.25">
      <c r="A29" s="19" t="s">
        <v>55</v>
      </c>
      <c r="B29" s="15" t="s">
        <v>32</v>
      </c>
      <c r="C29" s="20">
        <v>664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30103434</v>
      </c>
      <c r="D32" s="29">
        <f t="shared" ref="D32:Y32" si="0">SUM(D6:D31)</f>
        <v>0</v>
      </c>
      <c r="E32" s="30">
        <f t="shared" si="0"/>
        <v>43994105</v>
      </c>
      <c r="F32" s="31">
        <f t="shared" si="0"/>
        <v>43994105</v>
      </c>
      <c r="G32" s="31">
        <f t="shared" si="0"/>
        <v>13774805</v>
      </c>
      <c r="H32" s="31">
        <f t="shared" si="0"/>
        <v>2221609</v>
      </c>
      <c r="I32" s="31">
        <f t="shared" si="0"/>
        <v>2442234</v>
      </c>
      <c r="J32" s="31">
        <f t="shared" si="0"/>
        <v>18438648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18438648</v>
      </c>
      <c r="X32" s="31">
        <f t="shared" si="0"/>
        <v>14259482</v>
      </c>
      <c r="Y32" s="31">
        <f t="shared" si="0"/>
        <v>4179166</v>
      </c>
      <c r="Z32" s="32">
        <f>+IF(X32&lt;&gt;0,+(Y32/X32)*100,0)</f>
        <v>29.307979069646429</v>
      </c>
      <c r="AA32" s="29">
        <f>SUM(AA6:AA31)</f>
        <v>43994105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13034474</v>
      </c>
      <c r="D34" s="20"/>
      <c r="E34" s="21">
        <v>14369350</v>
      </c>
      <c r="F34" s="22">
        <v>14369350</v>
      </c>
      <c r="G34" s="22">
        <v>1091215</v>
      </c>
      <c r="H34" s="22">
        <v>1163497</v>
      </c>
      <c r="I34" s="22">
        <v>951854</v>
      </c>
      <c r="J34" s="22">
        <v>3206566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3206566</v>
      </c>
      <c r="X34" s="22">
        <v>3412491</v>
      </c>
      <c r="Y34" s="22">
        <v>-205925</v>
      </c>
      <c r="Z34" s="23">
        <v>-6.0344481494603208</v>
      </c>
      <c r="AA34" s="20">
        <v>14369350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3656427</v>
      </c>
      <c r="D37" s="20"/>
      <c r="E37" s="21">
        <v>6305092</v>
      </c>
      <c r="F37" s="22">
        <v>6305092</v>
      </c>
      <c r="G37" s="22">
        <v>56109</v>
      </c>
      <c r="H37" s="22">
        <v>221856</v>
      </c>
      <c r="I37" s="22">
        <v>477602</v>
      </c>
      <c r="J37" s="22">
        <v>755567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755567</v>
      </c>
      <c r="X37" s="22">
        <v>1576239</v>
      </c>
      <c r="Y37" s="22">
        <v>-820672</v>
      </c>
      <c r="Z37" s="23">
        <v>-52.065200772217921</v>
      </c>
      <c r="AA37" s="20">
        <v>6305092</v>
      </c>
    </row>
    <row r="38" spans="1:27" x14ac:dyDescent="0.25">
      <c r="A38" s="19" t="s">
        <v>64</v>
      </c>
      <c r="B38" s="15" t="s">
        <v>32</v>
      </c>
      <c r="C38" s="20">
        <v>268440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5975500</v>
      </c>
      <c r="D39" s="20"/>
      <c r="E39" s="21">
        <v>6023407</v>
      </c>
      <c r="F39" s="22">
        <v>6023407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1003892</v>
      </c>
      <c r="Y39" s="22">
        <v>-1003892</v>
      </c>
      <c r="Z39" s="23">
        <v>-100</v>
      </c>
      <c r="AA39" s="20">
        <v>6023407</v>
      </c>
    </row>
    <row r="40" spans="1:27" x14ac:dyDescent="0.25">
      <c r="A40" s="19" t="s">
        <v>40</v>
      </c>
      <c r="B40" s="15" t="s">
        <v>32</v>
      </c>
      <c r="C40" s="20">
        <v>3105060</v>
      </c>
      <c r="D40" s="20"/>
      <c r="E40" s="21">
        <v>4703387</v>
      </c>
      <c r="F40" s="22">
        <v>4703387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4703387</v>
      </c>
    </row>
    <row r="41" spans="1:27" x14ac:dyDescent="0.25">
      <c r="A41" s="19" t="s">
        <v>66</v>
      </c>
      <c r="B41" s="15" t="s">
        <v>32</v>
      </c>
      <c r="C41" s="20">
        <v>3836886</v>
      </c>
      <c r="D41" s="20"/>
      <c r="E41" s="21">
        <v>2924534</v>
      </c>
      <c r="F41" s="22">
        <v>2924534</v>
      </c>
      <c r="G41" s="22">
        <v>1425</v>
      </c>
      <c r="H41" s="22">
        <v>113056</v>
      </c>
      <c r="I41" s="22">
        <v>177598</v>
      </c>
      <c r="J41" s="22">
        <v>292079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292079</v>
      </c>
      <c r="X41" s="22">
        <v>731112</v>
      </c>
      <c r="Y41" s="22">
        <v>-439033</v>
      </c>
      <c r="Z41" s="23">
        <v>-60.050033373819609</v>
      </c>
      <c r="AA41" s="20">
        <v>2924534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1625956</v>
      </c>
      <c r="D43" s="20"/>
      <c r="E43" s="21">
        <v>1212630</v>
      </c>
      <c r="F43" s="22">
        <v>1212630</v>
      </c>
      <c r="G43" s="22">
        <v>-2022</v>
      </c>
      <c r="H43" s="22">
        <v>356961</v>
      </c>
      <c r="I43" s="22">
        <v>3522</v>
      </c>
      <c r="J43" s="22">
        <v>358461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358461</v>
      </c>
      <c r="X43" s="22">
        <v>303156</v>
      </c>
      <c r="Y43" s="22">
        <v>55305</v>
      </c>
      <c r="Z43" s="23">
        <v>18.243082769267307</v>
      </c>
      <c r="AA43" s="20">
        <v>1212630</v>
      </c>
    </row>
    <row r="44" spans="1:27" x14ac:dyDescent="0.25">
      <c r="A44" s="19" t="s">
        <v>69</v>
      </c>
      <c r="B44" s="15" t="s">
        <v>32</v>
      </c>
      <c r="C44" s="20">
        <v>1137271</v>
      </c>
      <c r="D44" s="20"/>
      <c r="E44" s="21">
        <v>1467054</v>
      </c>
      <c r="F44" s="22">
        <v>1467054</v>
      </c>
      <c r="G44" s="22">
        <v>8574</v>
      </c>
      <c r="H44" s="22">
        <v>14830</v>
      </c>
      <c r="I44" s="22">
        <v>164297</v>
      </c>
      <c r="J44" s="22">
        <v>187701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187701</v>
      </c>
      <c r="X44" s="22">
        <v>366723</v>
      </c>
      <c r="Y44" s="22">
        <v>-179022</v>
      </c>
      <c r="Z44" s="23">
        <v>-48.816681800705162</v>
      </c>
      <c r="AA44" s="20">
        <v>1467054</v>
      </c>
    </row>
    <row r="45" spans="1:27" x14ac:dyDescent="0.25">
      <c r="A45" s="19" t="s">
        <v>70</v>
      </c>
      <c r="B45" s="15" t="s">
        <v>32</v>
      </c>
      <c r="C45" s="20">
        <v>-854322</v>
      </c>
      <c r="D45" s="20"/>
      <c r="E45" s="21"/>
      <c r="F45" s="22"/>
      <c r="G45" s="22"/>
      <c r="H45" s="22">
        <v>615319</v>
      </c>
      <c r="I45" s="22"/>
      <c r="J45" s="22">
        <v>615319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615319</v>
      </c>
      <c r="X45" s="22"/>
      <c r="Y45" s="22">
        <v>615319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31785692</v>
      </c>
      <c r="D47" s="29">
        <f t="shared" ref="D47:Y47" si="1">SUM(D34:D46)</f>
        <v>0</v>
      </c>
      <c r="E47" s="30">
        <f t="shared" si="1"/>
        <v>37005454</v>
      </c>
      <c r="F47" s="31">
        <f t="shared" si="1"/>
        <v>37005454</v>
      </c>
      <c r="G47" s="31">
        <f t="shared" si="1"/>
        <v>1155301</v>
      </c>
      <c r="H47" s="31">
        <f t="shared" si="1"/>
        <v>2485519</v>
      </c>
      <c r="I47" s="31">
        <f t="shared" si="1"/>
        <v>1774873</v>
      </c>
      <c r="J47" s="31">
        <f t="shared" si="1"/>
        <v>5415693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5415693</v>
      </c>
      <c r="X47" s="31">
        <f t="shared" si="1"/>
        <v>7393613</v>
      </c>
      <c r="Y47" s="31">
        <f t="shared" si="1"/>
        <v>-1977920</v>
      </c>
      <c r="Z47" s="32">
        <f>+IF(X47&lt;&gt;0,+(Y47/X47)*100,0)</f>
        <v>-26.75173829087349</v>
      </c>
      <c r="AA47" s="29">
        <f>SUM(AA34:AA46)</f>
        <v>37005454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-1682258</v>
      </c>
      <c r="D48" s="39">
        <f t="shared" si="2"/>
        <v>0</v>
      </c>
      <c r="E48" s="40">
        <f t="shared" si="2"/>
        <v>6988651</v>
      </c>
      <c r="F48" s="41">
        <f t="shared" si="2"/>
        <v>6988651</v>
      </c>
      <c r="G48" s="41">
        <f t="shared" si="2"/>
        <v>12619504</v>
      </c>
      <c r="H48" s="41">
        <f t="shared" si="2"/>
        <v>-263910</v>
      </c>
      <c r="I48" s="41">
        <f t="shared" si="2"/>
        <v>667361</v>
      </c>
      <c r="J48" s="41">
        <f t="shared" si="2"/>
        <v>13022955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13022955</v>
      </c>
      <c r="X48" s="41">
        <f t="shared" si="2"/>
        <v>6865869</v>
      </c>
      <c r="Y48" s="41">
        <f t="shared" si="2"/>
        <v>6157086</v>
      </c>
      <c r="Z48" s="42">
        <f>+IF(X48&lt;&gt;0,+(Y48/X48)*100,0)</f>
        <v>89.676718271205004</v>
      </c>
      <c r="AA48" s="39">
        <f>+AA32-AA47</f>
        <v>6988651</v>
      </c>
    </row>
    <row r="49" spans="1:27" x14ac:dyDescent="0.25">
      <c r="A49" s="43" t="s">
        <v>74</v>
      </c>
      <c r="B49" s="15" t="s">
        <v>32</v>
      </c>
      <c r="C49" s="20">
        <v>2347939</v>
      </c>
      <c r="D49" s="20"/>
      <c r="E49" s="21"/>
      <c r="F49" s="22">
        <v>2616160</v>
      </c>
      <c r="G49" s="22"/>
      <c r="H49" s="22"/>
      <c r="I49" s="22">
        <v>2616160</v>
      </c>
      <c r="J49" s="22">
        <v>2616160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2616160</v>
      </c>
      <c r="X49" s="22">
        <v>654039</v>
      </c>
      <c r="Y49" s="22">
        <v>1962121</v>
      </c>
      <c r="Z49" s="23">
        <v>300.00061158432447</v>
      </c>
      <c r="AA49" s="20">
        <v>2616160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665681</v>
      </c>
      <c r="D51" s="48">
        <f t="shared" si="3"/>
        <v>0</v>
      </c>
      <c r="E51" s="49">
        <f t="shared" si="3"/>
        <v>6988651</v>
      </c>
      <c r="F51" s="50">
        <f t="shared" si="3"/>
        <v>9604811</v>
      </c>
      <c r="G51" s="50">
        <f t="shared" si="3"/>
        <v>12619504</v>
      </c>
      <c r="H51" s="50">
        <f t="shared" si="3"/>
        <v>-263910</v>
      </c>
      <c r="I51" s="50">
        <f t="shared" si="3"/>
        <v>3283521</v>
      </c>
      <c r="J51" s="50">
        <f t="shared" si="3"/>
        <v>15639115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15639115</v>
      </c>
      <c r="X51" s="50">
        <f t="shared" si="3"/>
        <v>7519908</v>
      </c>
      <c r="Y51" s="50">
        <f t="shared" si="3"/>
        <v>8119207</v>
      </c>
      <c r="Z51" s="51">
        <f>+IF(X51&lt;&gt;0,+(Y51/X51)*100,0)</f>
        <v>107.96949909493574</v>
      </c>
      <c r="AA51" s="48">
        <f>SUM(AA48:AA50)</f>
        <v>9604811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665681</v>
      </c>
      <c r="D53" s="54">
        <f>+D51-D52</f>
        <v>0</v>
      </c>
      <c r="E53" s="55">
        <f t="shared" si="4"/>
        <v>6988651</v>
      </c>
      <c r="F53" s="56">
        <f t="shared" si="4"/>
        <v>9604811</v>
      </c>
      <c r="G53" s="56">
        <f t="shared" si="4"/>
        <v>12619504</v>
      </c>
      <c r="H53" s="56">
        <f t="shared" si="4"/>
        <v>-263910</v>
      </c>
      <c r="I53" s="56">
        <f t="shared" si="4"/>
        <v>3283521</v>
      </c>
      <c r="J53" s="56">
        <f t="shared" si="4"/>
        <v>15639115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15639115</v>
      </c>
      <c r="X53" s="56">
        <f t="shared" si="4"/>
        <v>7519908</v>
      </c>
      <c r="Y53" s="56">
        <f t="shared" si="4"/>
        <v>8119207</v>
      </c>
      <c r="Z53" s="57">
        <f>+IF(X53&lt;&gt;0,+(Y53/X53)*100,0)</f>
        <v>107.96949909493574</v>
      </c>
      <c r="AA53" s="54">
        <f>+AA51-AA52</f>
        <v>9604811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665681</v>
      </c>
      <c r="D56" s="48">
        <f>SUM(D53:D55)</f>
        <v>0</v>
      </c>
      <c r="E56" s="49">
        <f t="shared" si="5"/>
        <v>6988651</v>
      </c>
      <c r="F56" s="50">
        <f t="shared" si="5"/>
        <v>9604811</v>
      </c>
      <c r="G56" s="50">
        <f t="shared" si="5"/>
        <v>12619504</v>
      </c>
      <c r="H56" s="50">
        <f t="shared" si="5"/>
        <v>-263910</v>
      </c>
      <c r="I56" s="50">
        <f t="shared" si="5"/>
        <v>3283521</v>
      </c>
      <c r="J56" s="50">
        <f t="shared" si="5"/>
        <v>15639115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15639115</v>
      </c>
      <c r="X56" s="50">
        <f t="shared" si="5"/>
        <v>7519908</v>
      </c>
      <c r="Y56" s="50">
        <f t="shared" si="5"/>
        <v>8119207</v>
      </c>
      <c r="Z56" s="51">
        <f>+IF(X56&lt;&gt;0,+(Y56/X56)*100,0)</f>
        <v>107.96949909493574</v>
      </c>
      <c r="AA56" s="48">
        <f>SUM(AA53:AA55)</f>
        <v>9604811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665681</v>
      </c>
      <c r="D59" s="65">
        <f>SUM(D56:D58)</f>
        <v>0</v>
      </c>
      <c r="E59" s="66">
        <f t="shared" si="6"/>
        <v>6988651</v>
      </c>
      <c r="F59" s="67">
        <f t="shared" si="6"/>
        <v>9604811</v>
      </c>
      <c r="G59" s="67">
        <f t="shared" si="6"/>
        <v>12619504</v>
      </c>
      <c r="H59" s="67">
        <f t="shared" si="6"/>
        <v>-263910</v>
      </c>
      <c r="I59" s="67">
        <f t="shared" si="6"/>
        <v>3283521</v>
      </c>
      <c r="J59" s="67">
        <f t="shared" si="6"/>
        <v>15639115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15639115</v>
      </c>
      <c r="X59" s="67">
        <f t="shared" si="6"/>
        <v>7519908</v>
      </c>
      <c r="Y59" s="67">
        <f t="shared" si="6"/>
        <v>8119207</v>
      </c>
      <c r="Z59" s="68">
        <f>+IF(X59&lt;&gt;0,+(Y59/X59)*100,0)</f>
        <v>107.96949909493574</v>
      </c>
      <c r="AA59" s="65">
        <f>SUM(AA56:AA58)</f>
        <v>9604811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85213564</v>
      </c>
      <c r="D8" s="20"/>
      <c r="E8" s="21">
        <v>90045615</v>
      </c>
      <c r="F8" s="22">
        <v>90045615</v>
      </c>
      <c r="G8" s="22">
        <v>7704468</v>
      </c>
      <c r="H8" s="22">
        <v>7835640</v>
      </c>
      <c r="I8" s="22">
        <v>7634308</v>
      </c>
      <c r="J8" s="22">
        <v>23174416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23174416</v>
      </c>
      <c r="X8" s="22">
        <v>22502394</v>
      </c>
      <c r="Y8" s="22">
        <v>672022</v>
      </c>
      <c r="Z8" s="23">
        <v>2.9864466865169992</v>
      </c>
      <c r="AA8" s="20">
        <v>90045615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36339</v>
      </c>
      <c r="D10" s="20"/>
      <c r="E10" s="21">
        <v>55987</v>
      </c>
      <c r="F10" s="22">
        <v>55987</v>
      </c>
      <c r="G10" s="22">
        <v>1304</v>
      </c>
      <c r="H10" s="22">
        <v>13757</v>
      </c>
      <c r="I10" s="22">
        <v>6087</v>
      </c>
      <c r="J10" s="22">
        <v>21148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21148</v>
      </c>
      <c r="X10" s="22">
        <v>13992</v>
      </c>
      <c r="Y10" s="22">
        <v>7156</v>
      </c>
      <c r="Z10" s="23">
        <v>51.143510577472838</v>
      </c>
      <c r="AA10" s="20">
        <v>55987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1485632</v>
      </c>
      <c r="D13" s="20"/>
      <c r="E13" s="21">
        <v>1526200</v>
      </c>
      <c r="F13" s="22">
        <v>1526200</v>
      </c>
      <c r="G13" s="22">
        <v>142462</v>
      </c>
      <c r="H13" s="22">
        <v>147220</v>
      </c>
      <c r="I13" s="22">
        <v>152678</v>
      </c>
      <c r="J13" s="22">
        <v>442360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442360</v>
      </c>
      <c r="X13" s="22">
        <v>305850</v>
      </c>
      <c r="Y13" s="22">
        <v>136510</v>
      </c>
      <c r="Z13" s="23">
        <v>44.632990027791401</v>
      </c>
      <c r="AA13" s="20">
        <v>1526200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41282</v>
      </c>
      <c r="D17" s="20"/>
      <c r="E17" s="21">
        <v>43000</v>
      </c>
      <c r="F17" s="22">
        <v>43000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9778</v>
      </c>
      <c r="Y17" s="22">
        <v>-9778</v>
      </c>
      <c r="Z17" s="23">
        <v>-100</v>
      </c>
      <c r="AA17" s="20">
        <v>43000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31253759</v>
      </c>
      <c r="D25" s="20"/>
      <c r="E25" s="21">
        <v>34684069</v>
      </c>
      <c r="F25" s="22">
        <v>34684069</v>
      </c>
      <c r="G25" s="22">
        <v>18133</v>
      </c>
      <c r="H25" s="22">
        <v>18474</v>
      </c>
      <c r="I25" s="22">
        <v>41469</v>
      </c>
      <c r="J25" s="22">
        <v>78076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78076</v>
      </c>
      <c r="X25" s="22">
        <v>3961144</v>
      </c>
      <c r="Y25" s="22">
        <v>-3883068</v>
      </c>
      <c r="Z25" s="23">
        <v>-98.028953251888851</v>
      </c>
      <c r="AA25" s="20">
        <v>34684069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118030576</v>
      </c>
      <c r="D32" s="29">
        <f t="shared" ref="D32:Y32" si="0">SUM(D6:D31)</f>
        <v>0</v>
      </c>
      <c r="E32" s="30">
        <f t="shared" si="0"/>
        <v>126354871</v>
      </c>
      <c r="F32" s="31">
        <f t="shared" si="0"/>
        <v>126354871</v>
      </c>
      <c r="G32" s="31">
        <f t="shared" si="0"/>
        <v>7866367</v>
      </c>
      <c r="H32" s="31">
        <f t="shared" si="0"/>
        <v>8015091</v>
      </c>
      <c r="I32" s="31">
        <f t="shared" si="0"/>
        <v>7834542</v>
      </c>
      <c r="J32" s="31">
        <f t="shared" si="0"/>
        <v>23716000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23716000</v>
      </c>
      <c r="X32" s="31">
        <f t="shared" si="0"/>
        <v>26793158</v>
      </c>
      <c r="Y32" s="31">
        <f t="shared" si="0"/>
        <v>-3077158</v>
      </c>
      <c r="Z32" s="32">
        <f>+IF(X32&lt;&gt;0,+(Y32/X32)*100,0)</f>
        <v>-11.484864904689474</v>
      </c>
      <c r="AA32" s="29">
        <f>SUM(AA6:AA31)</f>
        <v>126354871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35475952</v>
      </c>
      <c r="D34" s="20"/>
      <c r="E34" s="21">
        <v>43031311</v>
      </c>
      <c r="F34" s="22">
        <v>43031311</v>
      </c>
      <c r="G34" s="22">
        <v>2804940</v>
      </c>
      <c r="H34" s="22">
        <v>3187626</v>
      </c>
      <c r="I34" s="22">
        <v>3095209</v>
      </c>
      <c r="J34" s="22">
        <v>9087775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9087775</v>
      </c>
      <c r="X34" s="22">
        <v>9789233</v>
      </c>
      <c r="Y34" s="22">
        <v>-701458</v>
      </c>
      <c r="Z34" s="23">
        <v>-7.1656073565722664</v>
      </c>
      <c r="AA34" s="20">
        <v>43031311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4580004</v>
      </c>
      <c r="D37" s="20"/>
      <c r="E37" s="21">
        <v>6178644</v>
      </c>
      <c r="F37" s="22">
        <v>6178644</v>
      </c>
      <c r="G37" s="22">
        <v>193155</v>
      </c>
      <c r="H37" s="22">
        <v>424624</v>
      </c>
      <c r="I37" s="22">
        <v>224139</v>
      </c>
      <c r="J37" s="22">
        <v>841918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841918</v>
      </c>
      <c r="X37" s="22">
        <v>1521347</v>
      </c>
      <c r="Y37" s="22">
        <v>-679429</v>
      </c>
      <c r="Z37" s="23">
        <v>-44.659699595161392</v>
      </c>
      <c r="AA37" s="20">
        <v>6178644</v>
      </c>
    </row>
    <row r="38" spans="1:27" x14ac:dyDescent="0.25">
      <c r="A38" s="19" t="s">
        <v>64</v>
      </c>
      <c r="B38" s="15" t="s">
        <v>32</v>
      </c>
      <c r="C38" s="20">
        <v>-15068855</v>
      </c>
      <c r="D38" s="20"/>
      <c r="E38" s="21">
        <v>4490600</v>
      </c>
      <c r="F38" s="22">
        <v>4490600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4490600</v>
      </c>
    </row>
    <row r="39" spans="1:27" x14ac:dyDescent="0.25">
      <c r="A39" s="19" t="s">
        <v>65</v>
      </c>
      <c r="B39" s="15" t="s">
        <v>32</v>
      </c>
      <c r="C39" s="20">
        <v>29071373</v>
      </c>
      <c r="D39" s="20"/>
      <c r="E39" s="21">
        <v>31187450</v>
      </c>
      <c r="F39" s="22">
        <v>31187450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7783182</v>
      </c>
      <c r="Y39" s="22">
        <v>-7783182</v>
      </c>
      <c r="Z39" s="23">
        <v>-100</v>
      </c>
      <c r="AA39" s="20">
        <v>31187450</v>
      </c>
    </row>
    <row r="40" spans="1:27" x14ac:dyDescent="0.25">
      <c r="A40" s="19" t="s">
        <v>40</v>
      </c>
      <c r="B40" s="15" t="s">
        <v>32</v>
      </c>
      <c r="C40" s="20">
        <v>4210769</v>
      </c>
      <c r="D40" s="20"/>
      <c r="E40" s="21">
        <v>4350593</v>
      </c>
      <c r="F40" s="22">
        <v>4350593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22188</v>
      </c>
      <c r="Y40" s="22">
        <v>-22188</v>
      </c>
      <c r="Z40" s="23">
        <v>-100</v>
      </c>
      <c r="AA40" s="20">
        <v>4350593</v>
      </c>
    </row>
    <row r="41" spans="1:27" x14ac:dyDescent="0.25">
      <c r="A41" s="19" t="s">
        <v>66</v>
      </c>
      <c r="B41" s="15" t="s">
        <v>32</v>
      </c>
      <c r="C41" s="20">
        <v>13062249</v>
      </c>
      <c r="D41" s="20"/>
      <c r="E41" s="21">
        <v>18970466</v>
      </c>
      <c r="F41" s="22">
        <v>18750466</v>
      </c>
      <c r="G41" s="22">
        <v>370892</v>
      </c>
      <c r="H41" s="22">
        <v>986693</v>
      </c>
      <c r="I41" s="22">
        <v>1365742</v>
      </c>
      <c r="J41" s="22">
        <v>2723327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2723327</v>
      </c>
      <c r="X41" s="22">
        <v>2942625</v>
      </c>
      <c r="Y41" s="22">
        <v>-219298</v>
      </c>
      <c r="Z41" s="23">
        <v>-7.4524616626311548</v>
      </c>
      <c r="AA41" s="20">
        <v>18750466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19283488</v>
      </c>
      <c r="D43" s="20"/>
      <c r="E43" s="21">
        <v>2153127</v>
      </c>
      <c r="F43" s="22">
        <v>2153127</v>
      </c>
      <c r="G43" s="22">
        <v>73308</v>
      </c>
      <c r="H43" s="22"/>
      <c r="I43" s="22">
        <v>37612</v>
      </c>
      <c r="J43" s="22">
        <v>110920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110920</v>
      </c>
      <c r="X43" s="22"/>
      <c r="Y43" s="22">
        <v>110920</v>
      </c>
      <c r="Z43" s="23"/>
      <c r="AA43" s="20">
        <v>2153127</v>
      </c>
    </row>
    <row r="44" spans="1:27" x14ac:dyDescent="0.25">
      <c r="A44" s="19" t="s">
        <v>69</v>
      </c>
      <c r="B44" s="15" t="s">
        <v>32</v>
      </c>
      <c r="C44" s="20">
        <v>1578773</v>
      </c>
      <c r="D44" s="20"/>
      <c r="E44" s="21">
        <v>1988043</v>
      </c>
      <c r="F44" s="22">
        <v>1988043</v>
      </c>
      <c r="G44" s="22">
        <v>5581</v>
      </c>
      <c r="H44" s="22">
        <v>34237</v>
      </c>
      <c r="I44" s="22">
        <v>78320</v>
      </c>
      <c r="J44" s="22">
        <v>118138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118138</v>
      </c>
      <c r="X44" s="22">
        <v>359500</v>
      </c>
      <c r="Y44" s="22">
        <v>-241362</v>
      </c>
      <c r="Z44" s="23">
        <v>-67.138247566063981</v>
      </c>
      <c r="AA44" s="20">
        <v>1988043</v>
      </c>
    </row>
    <row r="45" spans="1:27" x14ac:dyDescent="0.25">
      <c r="A45" s="19" t="s">
        <v>70</v>
      </c>
      <c r="B45" s="15" t="s">
        <v>32</v>
      </c>
      <c r="C45" s="20">
        <v>124622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92318375</v>
      </c>
      <c r="D47" s="29">
        <f t="shared" ref="D47:Y47" si="1">SUM(D34:D46)</f>
        <v>0</v>
      </c>
      <c r="E47" s="30">
        <f t="shared" si="1"/>
        <v>112350234</v>
      </c>
      <c r="F47" s="31">
        <f t="shared" si="1"/>
        <v>112130234</v>
      </c>
      <c r="G47" s="31">
        <f t="shared" si="1"/>
        <v>3447876</v>
      </c>
      <c r="H47" s="31">
        <f t="shared" si="1"/>
        <v>4633180</v>
      </c>
      <c r="I47" s="31">
        <f t="shared" si="1"/>
        <v>4801022</v>
      </c>
      <c r="J47" s="31">
        <f t="shared" si="1"/>
        <v>12882078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12882078</v>
      </c>
      <c r="X47" s="31">
        <f t="shared" si="1"/>
        <v>22418075</v>
      </c>
      <c r="Y47" s="31">
        <f t="shared" si="1"/>
        <v>-9535997</v>
      </c>
      <c r="Z47" s="32">
        <f>+IF(X47&lt;&gt;0,+(Y47/X47)*100,0)</f>
        <v>-42.537091164161062</v>
      </c>
      <c r="AA47" s="29">
        <f>SUM(AA34:AA46)</f>
        <v>112130234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25712201</v>
      </c>
      <c r="D48" s="39">
        <f t="shared" si="2"/>
        <v>0</v>
      </c>
      <c r="E48" s="40">
        <f t="shared" si="2"/>
        <v>14004637</v>
      </c>
      <c r="F48" s="41">
        <f t="shared" si="2"/>
        <v>14224637</v>
      </c>
      <c r="G48" s="41">
        <f t="shared" si="2"/>
        <v>4418491</v>
      </c>
      <c r="H48" s="41">
        <f t="shared" si="2"/>
        <v>3381911</v>
      </c>
      <c r="I48" s="41">
        <f t="shared" si="2"/>
        <v>3033520</v>
      </c>
      <c r="J48" s="41">
        <f t="shared" si="2"/>
        <v>10833922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10833922</v>
      </c>
      <c r="X48" s="41">
        <f t="shared" si="2"/>
        <v>4375083</v>
      </c>
      <c r="Y48" s="41">
        <f t="shared" si="2"/>
        <v>6458839</v>
      </c>
      <c r="Z48" s="42">
        <f>+IF(X48&lt;&gt;0,+(Y48/X48)*100,0)</f>
        <v>147.6278050039279</v>
      </c>
      <c r="AA48" s="39">
        <f>+AA32-AA47</f>
        <v>14224637</v>
      </c>
    </row>
    <row r="49" spans="1:27" x14ac:dyDescent="0.25">
      <c r="A49" s="43" t="s">
        <v>74</v>
      </c>
      <c r="B49" s="15" t="s">
        <v>32</v>
      </c>
      <c r="C49" s="20">
        <v>8820807</v>
      </c>
      <c r="D49" s="20"/>
      <c r="E49" s="21">
        <v>28098000</v>
      </c>
      <c r="F49" s="22">
        <v>28098000</v>
      </c>
      <c r="G49" s="22">
        <v>413187</v>
      </c>
      <c r="H49" s="22">
        <v>4526059</v>
      </c>
      <c r="I49" s="22">
        <v>3386367</v>
      </c>
      <c r="J49" s="22">
        <v>8325613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8325613</v>
      </c>
      <c r="X49" s="22">
        <v>7021692</v>
      </c>
      <c r="Y49" s="22">
        <v>1303921</v>
      </c>
      <c r="Z49" s="23">
        <v>18.569897397949099</v>
      </c>
      <c r="AA49" s="20">
        <v>28098000</v>
      </c>
    </row>
    <row r="50" spans="1:27" x14ac:dyDescent="0.25">
      <c r="A50" s="43" t="s">
        <v>75</v>
      </c>
      <c r="B50" s="15" t="s">
        <v>32</v>
      </c>
      <c r="C50" s="44">
        <v>91240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34624248</v>
      </c>
      <c r="D51" s="48">
        <f t="shared" si="3"/>
        <v>0</v>
      </c>
      <c r="E51" s="49">
        <f t="shared" si="3"/>
        <v>42102637</v>
      </c>
      <c r="F51" s="50">
        <f t="shared" si="3"/>
        <v>42322637</v>
      </c>
      <c r="G51" s="50">
        <f t="shared" si="3"/>
        <v>4831678</v>
      </c>
      <c r="H51" s="50">
        <f t="shared" si="3"/>
        <v>7907970</v>
      </c>
      <c r="I51" s="50">
        <f t="shared" si="3"/>
        <v>6419887</v>
      </c>
      <c r="J51" s="50">
        <f t="shared" si="3"/>
        <v>19159535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19159535</v>
      </c>
      <c r="X51" s="50">
        <f t="shared" si="3"/>
        <v>11396775</v>
      </c>
      <c r="Y51" s="50">
        <f t="shared" si="3"/>
        <v>7762760</v>
      </c>
      <c r="Z51" s="51">
        <f>+IF(X51&lt;&gt;0,+(Y51/X51)*100,0)</f>
        <v>68.11365495940737</v>
      </c>
      <c r="AA51" s="48">
        <f>SUM(AA48:AA50)</f>
        <v>42322637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34624248</v>
      </c>
      <c r="D53" s="54">
        <f>+D51-D52</f>
        <v>0</v>
      </c>
      <c r="E53" s="55">
        <f t="shared" si="4"/>
        <v>42102637</v>
      </c>
      <c r="F53" s="56">
        <f t="shared" si="4"/>
        <v>42322637</v>
      </c>
      <c r="G53" s="56">
        <f t="shared" si="4"/>
        <v>4831678</v>
      </c>
      <c r="H53" s="56">
        <f t="shared" si="4"/>
        <v>7907970</v>
      </c>
      <c r="I53" s="56">
        <f t="shared" si="4"/>
        <v>6419887</v>
      </c>
      <c r="J53" s="56">
        <f t="shared" si="4"/>
        <v>19159535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19159535</v>
      </c>
      <c r="X53" s="56">
        <f t="shared" si="4"/>
        <v>11396775</v>
      </c>
      <c r="Y53" s="56">
        <f t="shared" si="4"/>
        <v>7762760</v>
      </c>
      <c r="Z53" s="57">
        <f>+IF(X53&lt;&gt;0,+(Y53/X53)*100,0)</f>
        <v>68.11365495940737</v>
      </c>
      <c r="AA53" s="54">
        <f>+AA51-AA52</f>
        <v>42322637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34624248</v>
      </c>
      <c r="D56" s="48">
        <f>SUM(D53:D55)</f>
        <v>0</v>
      </c>
      <c r="E56" s="49">
        <f t="shared" si="5"/>
        <v>42102637</v>
      </c>
      <c r="F56" s="50">
        <f t="shared" si="5"/>
        <v>42322637</v>
      </c>
      <c r="G56" s="50">
        <f t="shared" si="5"/>
        <v>4831678</v>
      </c>
      <c r="H56" s="50">
        <f t="shared" si="5"/>
        <v>7907970</v>
      </c>
      <c r="I56" s="50">
        <f t="shared" si="5"/>
        <v>6419887</v>
      </c>
      <c r="J56" s="50">
        <f t="shared" si="5"/>
        <v>19159535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19159535</v>
      </c>
      <c r="X56" s="50">
        <f t="shared" si="5"/>
        <v>11396775</v>
      </c>
      <c r="Y56" s="50">
        <f t="shared" si="5"/>
        <v>7762760</v>
      </c>
      <c r="Z56" s="51">
        <f>+IF(X56&lt;&gt;0,+(Y56/X56)*100,0)</f>
        <v>68.11365495940737</v>
      </c>
      <c r="AA56" s="48">
        <f>SUM(AA53:AA55)</f>
        <v>42322637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34624248</v>
      </c>
      <c r="D59" s="65">
        <f>SUM(D56:D58)</f>
        <v>0</v>
      </c>
      <c r="E59" s="66">
        <f t="shared" si="6"/>
        <v>42102637</v>
      </c>
      <c r="F59" s="67">
        <f t="shared" si="6"/>
        <v>42322637</v>
      </c>
      <c r="G59" s="67">
        <f t="shared" si="6"/>
        <v>4831678</v>
      </c>
      <c r="H59" s="67">
        <f t="shared" si="6"/>
        <v>7907970</v>
      </c>
      <c r="I59" s="67">
        <f t="shared" si="6"/>
        <v>6419887</v>
      </c>
      <c r="J59" s="67">
        <f t="shared" si="6"/>
        <v>19159535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19159535</v>
      </c>
      <c r="X59" s="67">
        <f t="shared" si="6"/>
        <v>11396775</v>
      </c>
      <c r="Y59" s="67">
        <f t="shared" si="6"/>
        <v>7762760</v>
      </c>
      <c r="Z59" s="68">
        <f>+IF(X59&lt;&gt;0,+(Y59/X59)*100,0)</f>
        <v>68.11365495940737</v>
      </c>
      <c r="AA59" s="65">
        <f>SUM(AA56:AA58)</f>
        <v>42322637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157407731</v>
      </c>
      <c r="D8" s="20"/>
      <c r="E8" s="21">
        <v>163193080</v>
      </c>
      <c r="F8" s="22">
        <v>163193080</v>
      </c>
      <c r="G8" s="22">
        <v>14235882</v>
      </c>
      <c r="H8" s="22">
        <v>12985830</v>
      </c>
      <c r="I8" s="22">
        <v>12746962</v>
      </c>
      <c r="J8" s="22">
        <v>39968674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39968674</v>
      </c>
      <c r="X8" s="22">
        <v>40798404</v>
      </c>
      <c r="Y8" s="22">
        <v>-829730</v>
      </c>
      <c r="Z8" s="23">
        <v>-2.0337315155759526</v>
      </c>
      <c r="AA8" s="20">
        <v>163193080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2383</v>
      </c>
      <c r="D10" s="20"/>
      <c r="E10" s="21">
        <v>5640</v>
      </c>
      <c r="F10" s="22">
        <v>5640</v>
      </c>
      <c r="G10" s="22">
        <v>105</v>
      </c>
      <c r="H10" s="22">
        <v>105</v>
      </c>
      <c r="I10" s="22">
        <v>105</v>
      </c>
      <c r="J10" s="22">
        <v>315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315</v>
      </c>
      <c r="X10" s="22">
        <v>1500</v>
      </c>
      <c r="Y10" s="22">
        <v>-1185</v>
      </c>
      <c r="Z10" s="23">
        <v>-79</v>
      </c>
      <c r="AA10" s="20">
        <v>5640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3685241</v>
      </c>
      <c r="D13" s="20"/>
      <c r="E13" s="21">
        <v>2597340</v>
      </c>
      <c r="F13" s="22">
        <v>2597340</v>
      </c>
      <c r="G13" s="22">
        <v>423978</v>
      </c>
      <c r="H13" s="22">
        <v>432721</v>
      </c>
      <c r="I13" s="22">
        <v>419057</v>
      </c>
      <c r="J13" s="22">
        <v>1275756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1275756</v>
      </c>
      <c r="X13" s="22">
        <v>649200</v>
      </c>
      <c r="Y13" s="22">
        <v>626556</v>
      </c>
      <c r="Z13" s="23">
        <v>96.512014787430687</v>
      </c>
      <c r="AA13" s="20">
        <v>2597340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30781</v>
      </c>
      <c r="D17" s="20"/>
      <c r="E17" s="21">
        <v>22260</v>
      </c>
      <c r="F17" s="22">
        <v>22260</v>
      </c>
      <c r="G17" s="22">
        <v>1202</v>
      </c>
      <c r="H17" s="22">
        <v>424</v>
      </c>
      <c r="I17" s="22">
        <v>1025</v>
      </c>
      <c r="J17" s="22">
        <v>2651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2651</v>
      </c>
      <c r="X17" s="22">
        <v>5700</v>
      </c>
      <c r="Y17" s="22">
        <v>-3049</v>
      </c>
      <c r="Z17" s="23">
        <v>-53.491228070175431</v>
      </c>
      <c r="AA17" s="20">
        <v>22260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10990341</v>
      </c>
      <c r="D19" s="20"/>
      <c r="E19" s="21">
        <v>11022455</v>
      </c>
      <c r="F19" s="22">
        <v>11022455</v>
      </c>
      <c r="G19" s="22">
        <v>3420722</v>
      </c>
      <c r="H19" s="22">
        <v>896399</v>
      </c>
      <c r="I19" s="22">
        <v>771995</v>
      </c>
      <c r="J19" s="22">
        <v>5089116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5089116</v>
      </c>
      <c r="X19" s="22">
        <v>2755698</v>
      </c>
      <c r="Y19" s="22">
        <v>2333418</v>
      </c>
      <c r="Z19" s="23">
        <v>84.676114726650013</v>
      </c>
      <c r="AA19" s="20">
        <v>11022455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57230601</v>
      </c>
      <c r="D25" s="20"/>
      <c r="E25" s="21">
        <v>58544710</v>
      </c>
      <c r="F25" s="22">
        <v>58544710</v>
      </c>
      <c r="G25" s="22"/>
      <c r="H25" s="22">
        <v>26463163</v>
      </c>
      <c r="I25" s="22"/>
      <c r="J25" s="22">
        <v>26463163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26463163</v>
      </c>
      <c r="X25" s="22">
        <v>14636100</v>
      </c>
      <c r="Y25" s="22">
        <v>11827063</v>
      </c>
      <c r="Z25" s="23">
        <v>80.807476035282619</v>
      </c>
      <c r="AA25" s="20">
        <v>58544710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5351726</v>
      </c>
      <c r="D28" s="20"/>
      <c r="E28" s="21">
        <v>2500000</v>
      </c>
      <c r="F28" s="22">
        <v>2500000</v>
      </c>
      <c r="G28" s="22">
        <v>446751</v>
      </c>
      <c r="H28" s="22">
        <v>461354</v>
      </c>
      <c r="I28" s="22">
        <v>448260</v>
      </c>
      <c r="J28" s="22">
        <v>1356365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1356365</v>
      </c>
      <c r="X28" s="22">
        <v>624999</v>
      </c>
      <c r="Y28" s="22">
        <v>731366</v>
      </c>
      <c r="Z28" s="23">
        <v>117.01874722999557</v>
      </c>
      <c r="AA28" s="20">
        <v>2500000</v>
      </c>
    </row>
    <row r="29" spans="1:27" x14ac:dyDescent="0.25">
      <c r="A29" s="19" t="s">
        <v>55</v>
      </c>
      <c r="B29" s="15" t="s">
        <v>32</v>
      </c>
      <c r="C29" s="20">
        <v>-352442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234346362</v>
      </c>
      <c r="D32" s="29">
        <f t="shared" ref="D32:Y32" si="0">SUM(D6:D31)</f>
        <v>0</v>
      </c>
      <c r="E32" s="30">
        <f t="shared" si="0"/>
        <v>237885485</v>
      </c>
      <c r="F32" s="31">
        <f t="shared" si="0"/>
        <v>237885485</v>
      </c>
      <c r="G32" s="31">
        <f t="shared" si="0"/>
        <v>18528640</v>
      </c>
      <c r="H32" s="31">
        <f t="shared" si="0"/>
        <v>41239996</v>
      </c>
      <c r="I32" s="31">
        <f t="shared" si="0"/>
        <v>14387404</v>
      </c>
      <c r="J32" s="31">
        <f t="shared" si="0"/>
        <v>74156040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74156040</v>
      </c>
      <c r="X32" s="31">
        <f t="shared" si="0"/>
        <v>59471601</v>
      </c>
      <c r="Y32" s="31">
        <f t="shared" si="0"/>
        <v>14684439</v>
      </c>
      <c r="Z32" s="32">
        <f>+IF(X32&lt;&gt;0,+(Y32/X32)*100,0)</f>
        <v>24.691514526403953</v>
      </c>
      <c r="AA32" s="29">
        <f>SUM(AA6:AA31)</f>
        <v>237885485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73401016</v>
      </c>
      <c r="D34" s="20"/>
      <c r="E34" s="21">
        <v>79814740</v>
      </c>
      <c r="F34" s="22">
        <v>80282170</v>
      </c>
      <c r="G34" s="22">
        <v>4805140</v>
      </c>
      <c r="H34" s="22">
        <v>6431532</v>
      </c>
      <c r="I34" s="22">
        <v>5992247</v>
      </c>
      <c r="J34" s="22">
        <v>17228919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17228919</v>
      </c>
      <c r="X34" s="22">
        <v>19638756</v>
      </c>
      <c r="Y34" s="22">
        <v>-2409837</v>
      </c>
      <c r="Z34" s="23">
        <v>-12.27082306027938</v>
      </c>
      <c r="AA34" s="20">
        <v>80282170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26591164</v>
      </c>
      <c r="D37" s="20"/>
      <c r="E37" s="21">
        <v>29927505</v>
      </c>
      <c r="F37" s="22">
        <v>29927505</v>
      </c>
      <c r="G37" s="22">
        <v>721099</v>
      </c>
      <c r="H37" s="22">
        <v>1825468</v>
      </c>
      <c r="I37" s="22">
        <v>2659385</v>
      </c>
      <c r="J37" s="22">
        <v>5205952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5205952</v>
      </c>
      <c r="X37" s="22">
        <v>7481304</v>
      </c>
      <c r="Y37" s="22">
        <v>-2275352</v>
      </c>
      <c r="Z37" s="23">
        <v>-30.413842292733996</v>
      </c>
      <c r="AA37" s="20">
        <v>29927505</v>
      </c>
    </row>
    <row r="38" spans="1:27" x14ac:dyDescent="0.25">
      <c r="A38" s="19" t="s">
        <v>64</v>
      </c>
      <c r="B38" s="15" t="s">
        <v>32</v>
      </c>
      <c r="C38" s="20">
        <v>16596447</v>
      </c>
      <c r="D38" s="20"/>
      <c r="E38" s="21">
        <v>4627450</v>
      </c>
      <c r="F38" s="22">
        <v>4627450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1156860</v>
      </c>
      <c r="Y38" s="22">
        <v>-1156860</v>
      </c>
      <c r="Z38" s="23">
        <v>-100</v>
      </c>
      <c r="AA38" s="20">
        <v>4627450</v>
      </c>
    </row>
    <row r="39" spans="1:27" x14ac:dyDescent="0.25">
      <c r="A39" s="19" t="s">
        <v>65</v>
      </c>
      <c r="B39" s="15" t="s">
        <v>32</v>
      </c>
      <c r="C39" s="20">
        <v>77314776</v>
      </c>
      <c r="D39" s="20"/>
      <c r="E39" s="21">
        <v>57697230</v>
      </c>
      <c r="F39" s="22">
        <v>57697230</v>
      </c>
      <c r="G39" s="22">
        <v>4808106</v>
      </c>
      <c r="H39" s="22">
        <v>4808106</v>
      </c>
      <c r="I39" s="22">
        <v>4808106</v>
      </c>
      <c r="J39" s="22">
        <v>14424318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14424318</v>
      </c>
      <c r="X39" s="22">
        <v>14424600</v>
      </c>
      <c r="Y39" s="22">
        <v>-282</v>
      </c>
      <c r="Z39" s="23"/>
      <c r="AA39" s="20">
        <v>57697230</v>
      </c>
    </row>
    <row r="40" spans="1:27" x14ac:dyDescent="0.25">
      <c r="A40" s="19" t="s">
        <v>40</v>
      </c>
      <c r="B40" s="15" t="s">
        <v>32</v>
      </c>
      <c r="C40" s="20">
        <v>14735060</v>
      </c>
      <c r="D40" s="20"/>
      <c r="E40" s="21">
        <v>15295000</v>
      </c>
      <c r="F40" s="22">
        <v>15295000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3823800</v>
      </c>
      <c r="Y40" s="22">
        <v>-3823800</v>
      </c>
      <c r="Z40" s="23">
        <v>-100</v>
      </c>
      <c r="AA40" s="20">
        <v>15295000</v>
      </c>
    </row>
    <row r="41" spans="1:27" x14ac:dyDescent="0.25">
      <c r="A41" s="19" t="s">
        <v>66</v>
      </c>
      <c r="B41" s="15" t="s">
        <v>32</v>
      </c>
      <c r="C41" s="20">
        <v>68266775</v>
      </c>
      <c r="D41" s="20"/>
      <c r="E41" s="21">
        <v>63484885</v>
      </c>
      <c r="F41" s="22">
        <v>61497455</v>
      </c>
      <c r="G41" s="22">
        <v>827944</v>
      </c>
      <c r="H41" s="22">
        <v>2468993</v>
      </c>
      <c r="I41" s="22">
        <v>5711378</v>
      </c>
      <c r="J41" s="22">
        <v>9008315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9008315</v>
      </c>
      <c r="X41" s="22">
        <v>15454282</v>
      </c>
      <c r="Y41" s="22">
        <v>-6445967</v>
      </c>
      <c r="Z41" s="23">
        <v>-41.709909266570911</v>
      </c>
      <c r="AA41" s="20">
        <v>61497455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4495327</v>
      </c>
      <c r="D43" s="20"/>
      <c r="E43" s="21">
        <v>426628</v>
      </c>
      <c r="F43" s="22">
        <v>426628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106656</v>
      </c>
      <c r="Y43" s="22">
        <v>-106656</v>
      </c>
      <c r="Z43" s="23">
        <v>-100</v>
      </c>
      <c r="AA43" s="20">
        <v>426628</v>
      </c>
    </row>
    <row r="44" spans="1:27" x14ac:dyDescent="0.25">
      <c r="A44" s="19" t="s">
        <v>69</v>
      </c>
      <c r="B44" s="15" t="s">
        <v>32</v>
      </c>
      <c r="C44" s="20">
        <v>7937388</v>
      </c>
      <c r="D44" s="20"/>
      <c r="E44" s="21">
        <v>6430050</v>
      </c>
      <c r="F44" s="22">
        <v>7985350</v>
      </c>
      <c r="G44" s="22">
        <v>70083</v>
      </c>
      <c r="H44" s="22">
        <v>268236</v>
      </c>
      <c r="I44" s="22">
        <v>850406</v>
      </c>
      <c r="J44" s="22">
        <v>1188725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1188725</v>
      </c>
      <c r="X44" s="22">
        <v>1916094</v>
      </c>
      <c r="Y44" s="22">
        <v>-727369</v>
      </c>
      <c r="Z44" s="23">
        <v>-37.961029051810613</v>
      </c>
      <c r="AA44" s="20">
        <v>7985350</v>
      </c>
    </row>
    <row r="45" spans="1:27" x14ac:dyDescent="0.25">
      <c r="A45" s="19" t="s">
        <v>70</v>
      </c>
      <c r="B45" s="15" t="s">
        <v>32</v>
      </c>
      <c r="C45" s="20">
        <v>255145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289593098</v>
      </c>
      <c r="D47" s="29">
        <f t="shared" ref="D47:Y47" si="1">SUM(D34:D46)</f>
        <v>0</v>
      </c>
      <c r="E47" s="30">
        <f t="shared" si="1"/>
        <v>257703488</v>
      </c>
      <c r="F47" s="31">
        <f t="shared" si="1"/>
        <v>257738788</v>
      </c>
      <c r="G47" s="31">
        <f t="shared" si="1"/>
        <v>11232372</v>
      </c>
      <c r="H47" s="31">
        <f t="shared" si="1"/>
        <v>15802335</v>
      </c>
      <c r="I47" s="31">
        <f t="shared" si="1"/>
        <v>20021522</v>
      </c>
      <c r="J47" s="31">
        <f t="shared" si="1"/>
        <v>47056229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47056229</v>
      </c>
      <c r="X47" s="31">
        <f t="shared" si="1"/>
        <v>64002352</v>
      </c>
      <c r="Y47" s="31">
        <f t="shared" si="1"/>
        <v>-16946123</v>
      </c>
      <c r="Z47" s="32">
        <f>+IF(X47&lt;&gt;0,+(Y47/X47)*100,0)</f>
        <v>-26.477344145102666</v>
      </c>
      <c r="AA47" s="29">
        <f>SUM(AA34:AA46)</f>
        <v>257738788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-55246736</v>
      </c>
      <c r="D48" s="39">
        <f t="shared" si="2"/>
        <v>0</v>
      </c>
      <c r="E48" s="40">
        <f t="shared" si="2"/>
        <v>-19818003</v>
      </c>
      <c r="F48" s="41">
        <f t="shared" si="2"/>
        <v>-19853303</v>
      </c>
      <c r="G48" s="41">
        <f t="shared" si="2"/>
        <v>7296268</v>
      </c>
      <c r="H48" s="41">
        <f t="shared" si="2"/>
        <v>25437661</v>
      </c>
      <c r="I48" s="41">
        <f t="shared" si="2"/>
        <v>-5634118</v>
      </c>
      <c r="J48" s="41">
        <f t="shared" si="2"/>
        <v>27099811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27099811</v>
      </c>
      <c r="X48" s="41">
        <f t="shared" si="2"/>
        <v>-4530751</v>
      </c>
      <c r="Y48" s="41">
        <f t="shared" si="2"/>
        <v>31630562</v>
      </c>
      <c r="Z48" s="42">
        <f>+IF(X48&lt;&gt;0,+(Y48/X48)*100,0)</f>
        <v>-698.13066310640329</v>
      </c>
      <c r="AA48" s="39">
        <f>+AA32-AA47</f>
        <v>-19853303</v>
      </c>
    </row>
    <row r="49" spans="1:27" x14ac:dyDescent="0.25">
      <c r="A49" s="43" t="s">
        <v>74</v>
      </c>
      <c r="B49" s="15" t="s">
        <v>32</v>
      </c>
      <c r="C49" s="20">
        <v>7082968</v>
      </c>
      <c r="D49" s="20"/>
      <c r="E49" s="21">
        <v>65188700</v>
      </c>
      <c r="F49" s="22">
        <v>75147598</v>
      </c>
      <c r="G49" s="22">
        <v>1123621</v>
      </c>
      <c r="H49" s="22">
        <v>1230998</v>
      </c>
      <c r="I49" s="22">
        <v>2210373</v>
      </c>
      <c r="J49" s="22">
        <v>4564992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4564992</v>
      </c>
      <c r="X49" s="22">
        <v>18786894</v>
      </c>
      <c r="Y49" s="22">
        <v>-14221902</v>
      </c>
      <c r="Z49" s="23">
        <v>-75.701188285833737</v>
      </c>
      <c r="AA49" s="20">
        <v>75147598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-48163768</v>
      </c>
      <c r="D51" s="48">
        <f t="shared" si="3"/>
        <v>0</v>
      </c>
      <c r="E51" s="49">
        <f t="shared" si="3"/>
        <v>45370697</v>
      </c>
      <c r="F51" s="50">
        <f t="shared" si="3"/>
        <v>55294295</v>
      </c>
      <c r="G51" s="50">
        <f t="shared" si="3"/>
        <v>8419889</v>
      </c>
      <c r="H51" s="50">
        <f t="shared" si="3"/>
        <v>26668659</v>
      </c>
      <c r="I51" s="50">
        <f t="shared" si="3"/>
        <v>-3423745</v>
      </c>
      <c r="J51" s="50">
        <f t="shared" si="3"/>
        <v>31664803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31664803</v>
      </c>
      <c r="X51" s="50">
        <f t="shared" si="3"/>
        <v>14256143</v>
      </c>
      <c r="Y51" s="50">
        <f t="shared" si="3"/>
        <v>17408660</v>
      </c>
      <c r="Z51" s="51">
        <f>+IF(X51&lt;&gt;0,+(Y51/X51)*100,0)</f>
        <v>122.11339350341814</v>
      </c>
      <c r="AA51" s="48">
        <f>SUM(AA48:AA50)</f>
        <v>55294295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-48163768</v>
      </c>
      <c r="D53" s="54">
        <f>+D51-D52</f>
        <v>0</v>
      </c>
      <c r="E53" s="55">
        <f t="shared" si="4"/>
        <v>45370697</v>
      </c>
      <c r="F53" s="56">
        <f t="shared" si="4"/>
        <v>55294295</v>
      </c>
      <c r="G53" s="56">
        <f t="shared" si="4"/>
        <v>8419889</v>
      </c>
      <c r="H53" s="56">
        <f t="shared" si="4"/>
        <v>26668659</v>
      </c>
      <c r="I53" s="56">
        <f t="shared" si="4"/>
        <v>-3423745</v>
      </c>
      <c r="J53" s="56">
        <f t="shared" si="4"/>
        <v>31664803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31664803</v>
      </c>
      <c r="X53" s="56">
        <f t="shared" si="4"/>
        <v>14256143</v>
      </c>
      <c r="Y53" s="56">
        <f t="shared" si="4"/>
        <v>17408660</v>
      </c>
      <c r="Z53" s="57">
        <f>+IF(X53&lt;&gt;0,+(Y53/X53)*100,0)</f>
        <v>122.11339350341814</v>
      </c>
      <c r="AA53" s="54">
        <f>+AA51-AA52</f>
        <v>55294295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-48163768</v>
      </c>
      <c r="D56" s="48">
        <f>SUM(D53:D55)</f>
        <v>0</v>
      </c>
      <c r="E56" s="49">
        <f t="shared" si="5"/>
        <v>45370697</v>
      </c>
      <c r="F56" s="50">
        <f t="shared" si="5"/>
        <v>55294295</v>
      </c>
      <c r="G56" s="50">
        <f t="shared" si="5"/>
        <v>8419889</v>
      </c>
      <c r="H56" s="50">
        <f t="shared" si="5"/>
        <v>26668659</v>
      </c>
      <c r="I56" s="50">
        <f t="shared" si="5"/>
        <v>-3423745</v>
      </c>
      <c r="J56" s="50">
        <f t="shared" si="5"/>
        <v>31664803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31664803</v>
      </c>
      <c r="X56" s="50">
        <f t="shared" si="5"/>
        <v>14256143</v>
      </c>
      <c r="Y56" s="50">
        <f t="shared" si="5"/>
        <v>17408660</v>
      </c>
      <c r="Z56" s="51">
        <f>+IF(X56&lt;&gt;0,+(Y56/X56)*100,0)</f>
        <v>122.11339350341814</v>
      </c>
      <c r="AA56" s="48">
        <f>SUM(AA53:AA55)</f>
        <v>55294295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-48163768</v>
      </c>
      <c r="D59" s="65">
        <f>SUM(D56:D58)</f>
        <v>0</v>
      </c>
      <c r="E59" s="66">
        <f t="shared" si="6"/>
        <v>45370697</v>
      </c>
      <c r="F59" s="67">
        <f t="shared" si="6"/>
        <v>55294295</v>
      </c>
      <c r="G59" s="67">
        <f t="shared" si="6"/>
        <v>8419889</v>
      </c>
      <c r="H59" s="67">
        <f t="shared" si="6"/>
        <v>26668659</v>
      </c>
      <c r="I59" s="67">
        <f t="shared" si="6"/>
        <v>-3423745</v>
      </c>
      <c r="J59" s="67">
        <f t="shared" si="6"/>
        <v>31664803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31664803</v>
      </c>
      <c r="X59" s="67">
        <f t="shared" si="6"/>
        <v>14256143</v>
      </c>
      <c r="Y59" s="67">
        <f t="shared" si="6"/>
        <v>17408660</v>
      </c>
      <c r="Z59" s="68">
        <f>+IF(X59&lt;&gt;0,+(Y59/X59)*100,0)</f>
        <v>122.11339350341814</v>
      </c>
      <c r="AA59" s="65">
        <f>SUM(AA56:AA58)</f>
        <v>55294295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36574939</v>
      </c>
      <c r="D8" s="20"/>
      <c r="E8" s="21">
        <v>48856600</v>
      </c>
      <c r="F8" s="22">
        <v>48856600</v>
      </c>
      <c r="G8" s="22">
        <v>44657532</v>
      </c>
      <c r="H8" s="22">
        <v>-424282</v>
      </c>
      <c r="I8" s="22">
        <v>-346424</v>
      </c>
      <c r="J8" s="22">
        <v>43886826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43886826</v>
      </c>
      <c r="X8" s="22">
        <v>12213900</v>
      </c>
      <c r="Y8" s="22">
        <v>31672926</v>
      </c>
      <c r="Z8" s="23">
        <v>259.31869427455604</v>
      </c>
      <c r="AA8" s="20">
        <v>48856600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847832</v>
      </c>
      <c r="D13" s="20"/>
      <c r="E13" s="21">
        <v>849800</v>
      </c>
      <c r="F13" s="22">
        <v>849800</v>
      </c>
      <c r="G13" s="22">
        <v>79301</v>
      </c>
      <c r="H13" s="22">
        <v>79762</v>
      </c>
      <c r="I13" s="22">
        <v>83740</v>
      </c>
      <c r="J13" s="22">
        <v>242803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242803</v>
      </c>
      <c r="X13" s="22">
        <v>212400</v>
      </c>
      <c r="Y13" s="22">
        <v>30403</v>
      </c>
      <c r="Z13" s="23">
        <v>14.31403013182674</v>
      </c>
      <c r="AA13" s="20">
        <v>849800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8874300</v>
      </c>
      <c r="D25" s="20"/>
      <c r="E25" s="21">
        <v>9643400</v>
      </c>
      <c r="F25" s="22">
        <v>9643400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2410800</v>
      </c>
      <c r="Y25" s="22">
        <v>-2410800</v>
      </c>
      <c r="Z25" s="23">
        <v>-100</v>
      </c>
      <c r="AA25" s="20">
        <v>9643400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46297071</v>
      </c>
      <c r="D32" s="29">
        <f t="shared" ref="D32:Y32" si="0">SUM(D6:D31)</f>
        <v>0</v>
      </c>
      <c r="E32" s="30">
        <f t="shared" si="0"/>
        <v>59349800</v>
      </c>
      <c r="F32" s="31">
        <f t="shared" si="0"/>
        <v>59349800</v>
      </c>
      <c r="G32" s="31">
        <f t="shared" si="0"/>
        <v>44736833</v>
      </c>
      <c r="H32" s="31">
        <f t="shared" si="0"/>
        <v>-344520</v>
      </c>
      <c r="I32" s="31">
        <f t="shared" si="0"/>
        <v>-262684</v>
      </c>
      <c r="J32" s="31">
        <f t="shared" si="0"/>
        <v>44129629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44129629</v>
      </c>
      <c r="X32" s="31">
        <f t="shared" si="0"/>
        <v>14837100</v>
      </c>
      <c r="Y32" s="31">
        <f t="shared" si="0"/>
        <v>29292529</v>
      </c>
      <c r="Z32" s="32">
        <f>+IF(X32&lt;&gt;0,+(Y32/X32)*100,0)</f>
        <v>197.4275902972953</v>
      </c>
      <c r="AA32" s="29">
        <f>SUM(AA6:AA31)</f>
        <v>59349800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17708418</v>
      </c>
      <c r="D34" s="20"/>
      <c r="E34" s="21">
        <v>19794100</v>
      </c>
      <c r="F34" s="22">
        <v>19794100</v>
      </c>
      <c r="G34" s="22">
        <v>951472</v>
      </c>
      <c r="H34" s="22">
        <v>1300725</v>
      </c>
      <c r="I34" s="22">
        <v>1300780</v>
      </c>
      <c r="J34" s="22">
        <v>3552977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3552977</v>
      </c>
      <c r="X34" s="22">
        <v>4948500</v>
      </c>
      <c r="Y34" s="22">
        <v>-1395523</v>
      </c>
      <c r="Z34" s="23">
        <v>-28.20092957461857</v>
      </c>
      <c r="AA34" s="20">
        <v>19794100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2268448</v>
      </c>
      <c r="D37" s="20"/>
      <c r="E37" s="21">
        <v>2457300</v>
      </c>
      <c r="F37" s="22">
        <v>2457300</v>
      </c>
      <c r="G37" s="22">
        <v>75094</v>
      </c>
      <c r="H37" s="22">
        <v>82410</v>
      </c>
      <c r="I37" s="22">
        <v>396277</v>
      </c>
      <c r="J37" s="22">
        <v>553781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553781</v>
      </c>
      <c r="X37" s="22">
        <v>614700</v>
      </c>
      <c r="Y37" s="22">
        <v>-60919</v>
      </c>
      <c r="Z37" s="23">
        <v>-9.9103627785911819</v>
      </c>
      <c r="AA37" s="20">
        <v>2457300</v>
      </c>
    </row>
    <row r="38" spans="1:27" x14ac:dyDescent="0.25">
      <c r="A38" s="19" t="s">
        <v>64</v>
      </c>
      <c r="B38" s="15" t="s">
        <v>32</v>
      </c>
      <c r="C38" s="20">
        <v>-575605</v>
      </c>
      <c r="D38" s="20"/>
      <c r="E38" s="21">
        <v>-588000</v>
      </c>
      <c r="F38" s="22">
        <v>-588000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-147000</v>
      </c>
      <c r="Y38" s="22">
        <v>147000</v>
      </c>
      <c r="Z38" s="23">
        <v>-100</v>
      </c>
      <c r="AA38" s="20">
        <v>-588000</v>
      </c>
    </row>
    <row r="39" spans="1:27" x14ac:dyDescent="0.25">
      <c r="A39" s="19" t="s">
        <v>65</v>
      </c>
      <c r="B39" s="15" t="s">
        <v>32</v>
      </c>
      <c r="C39" s="20">
        <v>3673018</v>
      </c>
      <c r="D39" s="20"/>
      <c r="E39" s="21">
        <v>4729300</v>
      </c>
      <c r="F39" s="22">
        <v>4729300</v>
      </c>
      <c r="G39" s="22"/>
      <c r="H39" s="22"/>
      <c r="I39" s="22">
        <v>1182325</v>
      </c>
      <c r="J39" s="22">
        <v>1182325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1182325</v>
      </c>
      <c r="X39" s="22">
        <v>1182300</v>
      </c>
      <c r="Y39" s="22">
        <v>25</v>
      </c>
      <c r="Z39" s="23"/>
      <c r="AA39" s="20">
        <v>4729300</v>
      </c>
    </row>
    <row r="40" spans="1:27" x14ac:dyDescent="0.25">
      <c r="A40" s="19" t="s">
        <v>40</v>
      </c>
      <c r="B40" s="15" t="s">
        <v>32</v>
      </c>
      <c r="C40" s="20">
        <v>130267</v>
      </c>
      <c r="D40" s="20"/>
      <c r="E40" s="21">
        <v>90000</v>
      </c>
      <c r="F40" s="22">
        <v>90000</v>
      </c>
      <c r="G40" s="22">
        <v>61439</v>
      </c>
      <c r="H40" s="22"/>
      <c r="I40" s="22"/>
      <c r="J40" s="22">
        <v>61439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61439</v>
      </c>
      <c r="X40" s="22">
        <v>22500</v>
      </c>
      <c r="Y40" s="22">
        <v>38939</v>
      </c>
      <c r="Z40" s="23">
        <v>173.06222222222223</v>
      </c>
      <c r="AA40" s="20">
        <v>90000</v>
      </c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5925897</v>
      </c>
      <c r="D43" s="20"/>
      <c r="E43" s="21">
        <v>2200000</v>
      </c>
      <c r="F43" s="22">
        <v>2200000</v>
      </c>
      <c r="G43" s="22">
        <v>162316</v>
      </c>
      <c r="H43" s="22">
        <v>328421</v>
      </c>
      <c r="I43" s="22">
        <v>264703</v>
      </c>
      <c r="J43" s="22">
        <v>755440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755440</v>
      </c>
      <c r="X43" s="22">
        <v>549900</v>
      </c>
      <c r="Y43" s="22">
        <v>205540</v>
      </c>
      <c r="Z43" s="23">
        <v>37.377705037279505</v>
      </c>
      <c r="AA43" s="20">
        <v>2200000</v>
      </c>
    </row>
    <row r="44" spans="1:27" x14ac:dyDescent="0.25">
      <c r="A44" s="19" t="s">
        <v>69</v>
      </c>
      <c r="B44" s="15" t="s">
        <v>32</v>
      </c>
      <c r="C44" s="20">
        <v>1887692</v>
      </c>
      <c r="D44" s="20"/>
      <c r="E44" s="21">
        <v>1450600</v>
      </c>
      <c r="F44" s="22">
        <v>1450600</v>
      </c>
      <c r="G44" s="22">
        <v>24569</v>
      </c>
      <c r="H44" s="22">
        <v>45805</v>
      </c>
      <c r="I44" s="22">
        <v>88664</v>
      </c>
      <c r="J44" s="22">
        <v>159038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159038</v>
      </c>
      <c r="X44" s="22">
        <v>363300</v>
      </c>
      <c r="Y44" s="22">
        <v>-204262</v>
      </c>
      <c r="Z44" s="23">
        <v>-56.224057252958993</v>
      </c>
      <c r="AA44" s="20">
        <v>1450600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31018135</v>
      </c>
      <c r="D47" s="29">
        <f t="shared" ref="D47:Y47" si="1">SUM(D34:D46)</f>
        <v>0</v>
      </c>
      <c r="E47" s="30">
        <f t="shared" si="1"/>
        <v>30133300</v>
      </c>
      <c r="F47" s="31">
        <f t="shared" si="1"/>
        <v>30133300</v>
      </c>
      <c r="G47" s="31">
        <f t="shared" si="1"/>
        <v>1274890</v>
      </c>
      <c r="H47" s="31">
        <f t="shared" si="1"/>
        <v>1757361</v>
      </c>
      <c r="I47" s="31">
        <f t="shared" si="1"/>
        <v>3232749</v>
      </c>
      <c r="J47" s="31">
        <f t="shared" si="1"/>
        <v>6265000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6265000</v>
      </c>
      <c r="X47" s="31">
        <f t="shared" si="1"/>
        <v>7534200</v>
      </c>
      <c r="Y47" s="31">
        <f t="shared" si="1"/>
        <v>-1269200</v>
      </c>
      <c r="Z47" s="32">
        <f>+IF(X47&lt;&gt;0,+(Y47/X47)*100,0)</f>
        <v>-16.845849592524754</v>
      </c>
      <c r="AA47" s="29">
        <f>SUM(AA34:AA46)</f>
        <v>30133300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15278936</v>
      </c>
      <c r="D48" s="39">
        <f t="shared" si="2"/>
        <v>0</v>
      </c>
      <c r="E48" s="40">
        <f t="shared" si="2"/>
        <v>29216500</v>
      </c>
      <c r="F48" s="41">
        <f t="shared" si="2"/>
        <v>29216500</v>
      </c>
      <c r="G48" s="41">
        <f t="shared" si="2"/>
        <v>43461943</v>
      </c>
      <c r="H48" s="41">
        <f t="shared" si="2"/>
        <v>-2101881</v>
      </c>
      <c r="I48" s="41">
        <f t="shared" si="2"/>
        <v>-3495433</v>
      </c>
      <c r="J48" s="41">
        <f t="shared" si="2"/>
        <v>37864629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37864629</v>
      </c>
      <c r="X48" s="41">
        <f t="shared" si="2"/>
        <v>7302900</v>
      </c>
      <c r="Y48" s="41">
        <f t="shared" si="2"/>
        <v>30561729</v>
      </c>
      <c r="Z48" s="42">
        <f>+IF(X48&lt;&gt;0,+(Y48/X48)*100,0)</f>
        <v>418.4875734297334</v>
      </c>
      <c r="AA48" s="39">
        <f>+AA32-AA47</f>
        <v>29216500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15278936</v>
      </c>
      <c r="D51" s="48">
        <f t="shared" si="3"/>
        <v>0</v>
      </c>
      <c r="E51" s="49">
        <f t="shared" si="3"/>
        <v>29216500</v>
      </c>
      <c r="F51" s="50">
        <f t="shared" si="3"/>
        <v>29216500</v>
      </c>
      <c r="G51" s="50">
        <f t="shared" si="3"/>
        <v>43461943</v>
      </c>
      <c r="H51" s="50">
        <f t="shared" si="3"/>
        <v>-2101881</v>
      </c>
      <c r="I51" s="50">
        <f t="shared" si="3"/>
        <v>-3495433</v>
      </c>
      <c r="J51" s="50">
        <f t="shared" si="3"/>
        <v>37864629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37864629</v>
      </c>
      <c r="X51" s="50">
        <f t="shared" si="3"/>
        <v>7302900</v>
      </c>
      <c r="Y51" s="50">
        <f t="shared" si="3"/>
        <v>30561729</v>
      </c>
      <c r="Z51" s="51">
        <f>+IF(X51&lt;&gt;0,+(Y51/X51)*100,0)</f>
        <v>418.4875734297334</v>
      </c>
      <c r="AA51" s="48">
        <f>SUM(AA48:AA50)</f>
        <v>29216500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15278936</v>
      </c>
      <c r="D53" s="54">
        <f>+D51-D52</f>
        <v>0</v>
      </c>
      <c r="E53" s="55">
        <f t="shared" si="4"/>
        <v>29216500</v>
      </c>
      <c r="F53" s="56">
        <f t="shared" si="4"/>
        <v>29216500</v>
      </c>
      <c r="G53" s="56">
        <f t="shared" si="4"/>
        <v>43461943</v>
      </c>
      <c r="H53" s="56">
        <f t="shared" si="4"/>
        <v>-2101881</v>
      </c>
      <c r="I53" s="56">
        <f t="shared" si="4"/>
        <v>-3495433</v>
      </c>
      <c r="J53" s="56">
        <f t="shared" si="4"/>
        <v>37864629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37864629</v>
      </c>
      <c r="X53" s="56">
        <f t="shared" si="4"/>
        <v>7302900</v>
      </c>
      <c r="Y53" s="56">
        <f t="shared" si="4"/>
        <v>30561729</v>
      </c>
      <c r="Z53" s="57">
        <f>+IF(X53&lt;&gt;0,+(Y53/X53)*100,0)</f>
        <v>418.4875734297334</v>
      </c>
      <c r="AA53" s="54">
        <f>+AA51-AA52</f>
        <v>29216500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15278936</v>
      </c>
      <c r="D56" s="48">
        <f>SUM(D53:D55)</f>
        <v>0</v>
      </c>
      <c r="E56" s="49">
        <f t="shared" si="5"/>
        <v>29216500</v>
      </c>
      <c r="F56" s="50">
        <f t="shared" si="5"/>
        <v>29216500</v>
      </c>
      <c r="G56" s="50">
        <f t="shared" si="5"/>
        <v>43461943</v>
      </c>
      <c r="H56" s="50">
        <f t="shared" si="5"/>
        <v>-2101881</v>
      </c>
      <c r="I56" s="50">
        <f t="shared" si="5"/>
        <v>-3495433</v>
      </c>
      <c r="J56" s="50">
        <f t="shared" si="5"/>
        <v>37864629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37864629</v>
      </c>
      <c r="X56" s="50">
        <f t="shared" si="5"/>
        <v>7302900</v>
      </c>
      <c r="Y56" s="50">
        <f t="shared" si="5"/>
        <v>30561729</v>
      </c>
      <c r="Z56" s="51">
        <f>+IF(X56&lt;&gt;0,+(Y56/X56)*100,0)</f>
        <v>418.4875734297334</v>
      </c>
      <c r="AA56" s="48">
        <f>SUM(AA53:AA55)</f>
        <v>29216500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15278936</v>
      </c>
      <c r="D59" s="65">
        <f>SUM(D56:D58)</f>
        <v>0</v>
      </c>
      <c r="E59" s="66">
        <f t="shared" si="6"/>
        <v>29216500</v>
      </c>
      <c r="F59" s="67">
        <f t="shared" si="6"/>
        <v>29216500</v>
      </c>
      <c r="G59" s="67">
        <f t="shared" si="6"/>
        <v>43461943</v>
      </c>
      <c r="H59" s="67">
        <f t="shared" si="6"/>
        <v>-2101881</v>
      </c>
      <c r="I59" s="67">
        <f t="shared" si="6"/>
        <v>-3495433</v>
      </c>
      <c r="J59" s="67">
        <f t="shared" si="6"/>
        <v>37864629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37864629</v>
      </c>
      <c r="X59" s="67">
        <f t="shared" si="6"/>
        <v>7302900</v>
      </c>
      <c r="Y59" s="67">
        <f t="shared" si="6"/>
        <v>30561729</v>
      </c>
      <c r="Z59" s="68">
        <f>+IF(X59&lt;&gt;0,+(Y59/X59)*100,0)</f>
        <v>418.4875734297334</v>
      </c>
      <c r="AA59" s="65">
        <f>SUM(AA56:AA58)</f>
        <v>29216500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78405580</v>
      </c>
      <c r="D8" s="20"/>
      <c r="E8" s="21">
        <v>77663341</v>
      </c>
      <c r="F8" s="22">
        <v>77663341</v>
      </c>
      <c r="G8" s="22">
        <v>6143846</v>
      </c>
      <c r="H8" s="22">
        <v>6474396</v>
      </c>
      <c r="I8" s="22">
        <v>5849441</v>
      </c>
      <c r="J8" s="22">
        <v>18467683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18467683</v>
      </c>
      <c r="X8" s="22">
        <v>19415832</v>
      </c>
      <c r="Y8" s="22">
        <v>-948149</v>
      </c>
      <c r="Z8" s="23">
        <v>-4.8833807379462284</v>
      </c>
      <c r="AA8" s="20">
        <v>77663341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6634205</v>
      </c>
      <c r="D13" s="20"/>
      <c r="E13" s="21">
        <v>5031995</v>
      </c>
      <c r="F13" s="22">
        <v>5031995</v>
      </c>
      <c r="G13" s="22">
        <v>671112</v>
      </c>
      <c r="H13" s="22">
        <v>690931</v>
      </c>
      <c r="I13" s="22">
        <v>560369</v>
      </c>
      <c r="J13" s="22">
        <v>1922412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1922412</v>
      </c>
      <c r="X13" s="22">
        <v>1257996</v>
      </c>
      <c r="Y13" s="22">
        <v>664416</v>
      </c>
      <c r="Z13" s="23">
        <v>52.815430255740083</v>
      </c>
      <c r="AA13" s="20">
        <v>5031995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11344639</v>
      </c>
      <c r="F25" s="22">
        <v>11344639</v>
      </c>
      <c r="G25" s="22"/>
      <c r="H25" s="22"/>
      <c r="I25" s="22">
        <v>8508480</v>
      </c>
      <c r="J25" s="22">
        <v>8508480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8508480</v>
      </c>
      <c r="X25" s="22">
        <v>8508480</v>
      </c>
      <c r="Y25" s="22"/>
      <c r="Z25" s="23"/>
      <c r="AA25" s="20">
        <v>11344639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6030546</v>
      </c>
      <c r="F28" s="22">
        <v>6030546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1507635</v>
      </c>
      <c r="Y28" s="22">
        <v>-1507635</v>
      </c>
      <c r="Z28" s="23">
        <v>-100</v>
      </c>
      <c r="AA28" s="20">
        <v>6030546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725515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85765300</v>
      </c>
      <c r="D32" s="29">
        <f t="shared" ref="D32:Y32" si="0">SUM(D6:D31)</f>
        <v>0</v>
      </c>
      <c r="E32" s="30">
        <f t="shared" si="0"/>
        <v>100070521</v>
      </c>
      <c r="F32" s="31">
        <f t="shared" si="0"/>
        <v>100070521</v>
      </c>
      <c r="G32" s="31">
        <f t="shared" si="0"/>
        <v>6814958</v>
      </c>
      <c r="H32" s="31">
        <f t="shared" si="0"/>
        <v>7165327</v>
      </c>
      <c r="I32" s="31">
        <f t="shared" si="0"/>
        <v>14918290</v>
      </c>
      <c r="J32" s="31">
        <f t="shared" si="0"/>
        <v>28898575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28898575</v>
      </c>
      <c r="X32" s="31">
        <f t="shared" si="0"/>
        <v>30689943</v>
      </c>
      <c r="Y32" s="31">
        <f t="shared" si="0"/>
        <v>-1791368</v>
      </c>
      <c r="Z32" s="32">
        <f>+IF(X32&lt;&gt;0,+(Y32/X32)*100,0)</f>
        <v>-5.8369870546843314</v>
      </c>
      <c r="AA32" s="29">
        <f>SUM(AA6:AA31)</f>
        <v>100070521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13039664</v>
      </c>
      <c r="D34" s="20"/>
      <c r="E34" s="21">
        <v>18944590</v>
      </c>
      <c r="F34" s="22">
        <v>18944590</v>
      </c>
      <c r="G34" s="22">
        <v>135341</v>
      </c>
      <c r="H34" s="22">
        <v>129210</v>
      </c>
      <c r="I34" s="22">
        <v>119130</v>
      </c>
      <c r="J34" s="22">
        <v>383681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383681</v>
      </c>
      <c r="X34" s="22">
        <v>4736112</v>
      </c>
      <c r="Y34" s="22">
        <v>-4352431</v>
      </c>
      <c r="Z34" s="23">
        <v>-91.898819115764155</v>
      </c>
      <c r="AA34" s="20">
        <v>18944590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1008137</v>
      </c>
      <c r="D37" s="20"/>
      <c r="E37" s="21">
        <v>932800</v>
      </c>
      <c r="F37" s="22">
        <v>932800</v>
      </c>
      <c r="G37" s="22">
        <v>4453</v>
      </c>
      <c r="H37" s="22">
        <v>11142</v>
      </c>
      <c r="I37" s="22">
        <v>3667</v>
      </c>
      <c r="J37" s="22">
        <v>19262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19262</v>
      </c>
      <c r="X37" s="22">
        <v>233196</v>
      </c>
      <c r="Y37" s="22">
        <v>-213934</v>
      </c>
      <c r="Z37" s="23">
        <v>-91.739995540232258</v>
      </c>
      <c r="AA37" s="20">
        <v>932800</v>
      </c>
    </row>
    <row r="38" spans="1:27" x14ac:dyDescent="0.25">
      <c r="A38" s="19" t="s">
        <v>64</v>
      </c>
      <c r="B38" s="15" t="s">
        <v>32</v>
      </c>
      <c r="C38" s="20">
        <v>80687040</v>
      </c>
      <c r="D38" s="20"/>
      <c r="E38" s="21">
        <v>3285815</v>
      </c>
      <c r="F38" s="22">
        <v>3285815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821451</v>
      </c>
      <c r="Y38" s="22">
        <v>-821451</v>
      </c>
      <c r="Z38" s="23">
        <v>-100</v>
      </c>
      <c r="AA38" s="20">
        <v>3285815</v>
      </c>
    </row>
    <row r="39" spans="1:27" x14ac:dyDescent="0.25">
      <c r="A39" s="19" t="s">
        <v>65</v>
      </c>
      <c r="B39" s="15" t="s">
        <v>32</v>
      </c>
      <c r="C39" s="20">
        <v>5524665</v>
      </c>
      <c r="D39" s="20"/>
      <c r="E39" s="21">
        <v>5818210</v>
      </c>
      <c r="F39" s="22">
        <v>5818210</v>
      </c>
      <c r="G39" s="22">
        <v>460079</v>
      </c>
      <c r="H39" s="22">
        <v>460079</v>
      </c>
      <c r="I39" s="22">
        <v>460079</v>
      </c>
      <c r="J39" s="22">
        <v>1380237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1380237</v>
      </c>
      <c r="X39" s="22">
        <v>1454532</v>
      </c>
      <c r="Y39" s="22">
        <v>-74295</v>
      </c>
      <c r="Z39" s="23">
        <v>-5.1078284974136006</v>
      </c>
      <c r="AA39" s="20">
        <v>5818210</v>
      </c>
    </row>
    <row r="40" spans="1:27" x14ac:dyDescent="0.25">
      <c r="A40" s="19" t="s">
        <v>40</v>
      </c>
      <c r="B40" s="15" t="s">
        <v>32</v>
      </c>
      <c r="C40" s="20">
        <v>1071999</v>
      </c>
      <c r="D40" s="20"/>
      <c r="E40" s="21">
        <v>1879746</v>
      </c>
      <c r="F40" s="22">
        <v>1879746</v>
      </c>
      <c r="G40" s="22">
        <v>1650</v>
      </c>
      <c r="H40" s="22">
        <v>1871</v>
      </c>
      <c r="I40" s="22">
        <v>1636</v>
      </c>
      <c r="J40" s="22">
        <v>5157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5157</v>
      </c>
      <c r="X40" s="22">
        <v>469935</v>
      </c>
      <c r="Y40" s="22">
        <v>-464778</v>
      </c>
      <c r="Z40" s="23">
        <v>-98.902614191324332</v>
      </c>
      <c r="AA40" s="20">
        <v>1879746</v>
      </c>
    </row>
    <row r="41" spans="1:27" x14ac:dyDescent="0.25">
      <c r="A41" s="19" t="s">
        <v>66</v>
      </c>
      <c r="B41" s="15" t="s">
        <v>32</v>
      </c>
      <c r="C41" s="20">
        <v>2682217</v>
      </c>
      <c r="D41" s="20"/>
      <c r="E41" s="21">
        <v>3761200</v>
      </c>
      <c r="F41" s="22">
        <v>3761200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940272</v>
      </c>
      <c r="Y41" s="22">
        <v>-940272</v>
      </c>
      <c r="Z41" s="23">
        <v>-100</v>
      </c>
      <c r="AA41" s="20">
        <v>3761200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23542721</v>
      </c>
      <c r="D43" s="20"/>
      <c r="E43" s="21">
        <v>25000000</v>
      </c>
      <c r="F43" s="22">
        <v>25000000</v>
      </c>
      <c r="G43" s="22">
        <v>1786</v>
      </c>
      <c r="H43" s="22">
        <v>7913721</v>
      </c>
      <c r="I43" s="22">
        <v>20593</v>
      </c>
      <c r="J43" s="22">
        <v>7936100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7936100</v>
      </c>
      <c r="X43" s="22">
        <v>6249999</v>
      </c>
      <c r="Y43" s="22">
        <v>1686101</v>
      </c>
      <c r="Z43" s="23">
        <v>26.977620316419248</v>
      </c>
      <c r="AA43" s="20">
        <v>25000000</v>
      </c>
    </row>
    <row r="44" spans="1:27" x14ac:dyDescent="0.25">
      <c r="A44" s="19" t="s">
        <v>69</v>
      </c>
      <c r="B44" s="15" t="s">
        <v>32</v>
      </c>
      <c r="C44" s="20">
        <v>4590495</v>
      </c>
      <c r="D44" s="20"/>
      <c r="E44" s="21">
        <v>2630116</v>
      </c>
      <c r="F44" s="22">
        <v>2630116</v>
      </c>
      <c r="G44" s="22"/>
      <c r="H44" s="22">
        <v>22020</v>
      </c>
      <c r="I44" s="22">
        <v>212364</v>
      </c>
      <c r="J44" s="22">
        <v>234384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234384</v>
      </c>
      <c r="X44" s="22">
        <v>657513</v>
      </c>
      <c r="Y44" s="22">
        <v>-423129</v>
      </c>
      <c r="Z44" s="23">
        <v>-64.352948154637247</v>
      </c>
      <c r="AA44" s="20">
        <v>2630116</v>
      </c>
    </row>
    <row r="45" spans="1:27" x14ac:dyDescent="0.25">
      <c r="A45" s="19" t="s">
        <v>70</v>
      </c>
      <c r="B45" s="15" t="s">
        <v>32</v>
      </c>
      <c r="C45" s="20">
        <v>842057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132988995</v>
      </c>
      <c r="D47" s="29">
        <f t="shared" ref="D47:Y47" si="1">SUM(D34:D46)</f>
        <v>0</v>
      </c>
      <c r="E47" s="30">
        <f t="shared" si="1"/>
        <v>62252477</v>
      </c>
      <c r="F47" s="31">
        <f t="shared" si="1"/>
        <v>62252477</v>
      </c>
      <c r="G47" s="31">
        <f t="shared" si="1"/>
        <v>603309</v>
      </c>
      <c r="H47" s="31">
        <f t="shared" si="1"/>
        <v>8538043</v>
      </c>
      <c r="I47" s="31">
        <f t="shared" si="1"/>
        <v>817469</v>
      </c>
      <c r="J47" s="31">
        <f t="shared" si="1"/>
        <v>9958821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9958821</v>
      </c>
      <c r="X47" s="31">
        <f t="shared" si="1"/>
        <v>15563010</v>
      </c>
      <c r="Y47" s="31">
        <f t="shared" si="1"/>
        <v>-5604189</v>
      </c>
      <c r="Z47" s="32">
        <f>+IF(X47&lt;&gt;0,+(Y47/X47)*100,0)</f>
        <v>-36.009672936019442</v>
      </c>
      <c r="AA47" s="29">
        <f>SUM(AA34:AA46)</f>
        <v>62252477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-47223695</v>
      </c>
      <c r="D48" s="39">
        <f t="shared" si="2"/>
        <v>0</v>
      </c>
      <c r="E48" s="40">
        <f t="shared" si="2"/>
        <v>37818044</v>
      </c>
      <c r="F48" s="41">
        <f t="shared" si="2"/>
        <v>37818044</v>
      </c>
      <c r="G48" s="41">
        <f t="shared" si="2"/>
        <v>6211649</v>
      </c>
      <c r="H48" s="41">
        <f t="shared" si="2"/>
        <v>-1372716</v>
      </c>
      <c r="I48" s="41">
        <f t="shared" si="2"/>
        <v>14100821</v>
      </c>
      <c r="J48" s="41">
        <f t="shared" si="2"/>
        <v>18939754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18939754</v>
      </c>
      <c r="X48" s="41">
        <f t="shared" si="2"/>
        <v>15126933</v>
      </c>
      <c r="Y48" s="41">
        <f t="shared" si="2"/>
        <v>3812821</v>
      </c>
      <c r="Z48" s="42">
        <f>+IF(X48&lt;&gt;0,+(Y48/X48)*100,0)</f>
        <v>25.20551257812803</v>
      </c>
      <c r="AA48" s="39">
        <f>+AA32-AA47</f>
        <v>37818044</v>
      </c>
    </row>
    <row r="49" spans="1:27" x14ac:dyDescent="0.25">
      <c r="A49" s="43" t="s">
        <v>74</v>
      </c>
      <c r="B49" s="15" t="s">
        <v>32</v>
      </c>
      <c r="C49" s="20">
        <v>5600000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-41623695</v>
      </c>
      <c r="D51" s="48">
        <f t="shared" si="3"/>
        <v>0</v>
      </c>
      <c r="E51" s="49">
        <f t="shared" si="3"/>
        <v>37818044</v>
      </c>
      <c r="F51" s="50">
        <f t="shared" si="3"/>
        <v>37818044</v>
      </c>
      <c r="G51" s="50">
        <f t="shared" si="3"/>
        <v>6211649</v>
      </c>
      <c r="H51" s="50">
        <f t="shared" si="3"/>
        <v>-1372716</v>
      </c>
      <c r="I51" s="50">
        <f t="shared" si="3"/>
        <v>14100821</v>
      </c>
      <c r="J51" s="50">
        <f t="shared" si="3"/>
        <v>18939754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18939754</v>
      </c>
      <c r="X51" s="50">
        <f t="shared" si="3"/>
        <v>15126933</v>
      </c>
      <c r="Y51" s="50">
        <f t="shared" si="3"/>
        <v>3812821</v>
      </c>
      <c r="Z51" s="51">
        <f>+IF(X51&lt;&gt;0,+(Y51/X51)*100,0)</f>
        <v>25.20551257812803</v>
      </c>
      <c r="AA51" s="48">
        <f>SUM(AA48:AA50)</f>
        <v>37818044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-41623695</v>
      </c>
      <c r="D53" s="54">
        <f>+D51-D52</f>
        <v>0</v>
      </c>
      <c r="E53" s="55">
        <f t="shared" si="4"/>
        <v>37818044</v>
      </c>
      <c r="F53" s="56">
        <f t="shared" si="4"/>
        <v>37818044</v>
      </c>
      <c r="G53" s="56">
        <f t="shared" si="4"/>
        <v>6211649</v>
      </c>
      <c r="H53" s="56">
        <f t="shared" si="4"/>
        <v>-1372716</v>
      </c>
      <c r="I53" s="56">
        <f t="shared" si="4"/>
        <v>14100821</v>
      </c>
      <c r="J53" s="56">
        <f t="shared" si="4"/>
        <v>18939754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18939754</v>
      </c>
      <c r="X53" s="56">
        <f t="shared" si="4"/>
        <v>15126933</v>
      </c>
      <c r="Y53" s="56">
        <f t="shared" si="4"/>
        <v>3812821</v>
      </c>
      <c r="Z53" s="57">
        <f>+IF(X53&lt;&gt;0,+(Y53/X53)*100,0)</f>
        <v>25.20551257812803</v>
      </c>
      <c r="AA53" s="54">
        <f>+AA51-AA52</f>
        <v>37818044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-41623695</v>
      </c>
      <c r="D56" s="48">
        <f>SUM(D53:D55)</f>
        <v>0</v>
      </c>
      <c r="E56" s="49">
        <f t="shared" si="5"/>
        <v>37818044</v>
      </c>
      <c r="F56" s="50">
        <f t="shared" si="5"/>
        <v>37818044</v>
      </c>
      <c r="G56" s="50">
        <f t="shared" si="5"/>
        <v>6211649</v>
      </c>
      <c r="H56" s="50">
        <f t="shared" si="5"/>
        <v>-1372716</v>
      </c>
      <c r="I56" s="50">
        <f t="shared" si="5"/>
        <v>14100821</v>
      </c>
      <c r="J56" s="50">
        <f t="shared" si="5"/>
        <v>18939754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18939754</v>
      </c>
      <c r="X56" s="50">
        <f t="shared" si="5"/>
        <v>15126933</v>
      </c>
      <c r="Y56" s="50">
        <f t="shared" si="5"/>
        <v>3812821</v>
      </c>
      <c r="Z56" s="51">
        <f>+IF(X56&lt;&gt;0,+(Y56/X56)*100,0)</f>
        <v>25.20551257812803</v>
      </c>
      <c r="AA56" s="48">
        <f>SUM(AA53:AA55)</f>
        <v>37818044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-41623695</v>
      </c>
      <c r="D59" s="65">
        <f>SUM(D56:D58)</f>
        <v>0</v>
      </c>
      <c r="E59" s="66">
        <f t="shared" si="6"/>
        <v>37818044</v>
      </c>
      <c r="F59" s="67">
        <f t="shared" si="6"/>
        <v>37818044</v>
      </c>
      <c r="G59" s="67">
        <f t="shared" si="6"/>
        <v>6211649</v>
      </c>
      <c r="H59" s="67">
        <f t="shared" si="6"/>
        <v>-1372716</v>
      </c>
      <c r="I59" s="67">
        <f t="shared" si="6"/>
        <v>14100821</v>
      </c>
      <c r="J59" s="67">
        <f t="shared" si="6"/>
        <v>18939754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18939754</v>
      </c>
      <c r="X59" s="67">
        <f t="shared" si="6"/>
        <v>15126933</v>
      </c>
      <c r="Y59" s="67">
        <f t="shared" si="6"/>
        <v>3812821</v>
      </c>
      <c r="Z59" s="68">
        <f>+IF(X59&lt;&gt;0,+(Y59/X59)*100,0)</f>
        <v>25.20551257812803</v>
      </c>
      <c r="AA59" s="65">
        <f>SUM(AA56:AA58)</f>
        <v>37818044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29240123</v>
      </c>
      <c r="D8" s="20"/>
      <c r="E8" s="21">
        <v>30864387</v>
      </c>
      <c r="F8" s="22">
        <v>30864387</v>
      </c>
      <c r="G8" s="22">
        <v>11275593</v>
      </c>
      <c r="H8" s="22">
        <v>1512870</v>
      </c>
      <c r="I8" s="22">
        <v>1481549</v>
      </c>
      <c r="J8" s="22">
        <v>14270012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14270012</v>
      </c>
      <c r="X8" s="22">
        <v>14206794</v>
      </c>
      <c r="Y8" s="22">
        <v>63218</v>
      </c>
      <c r="Z8" s="23">
        <v>0.44498428005642937</v>
      </c>
      <c r="AA8" s="20">
        <v>30864387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29025</v>
      </c>
      <c r="D10" s="20"/>
      <c r="E10" s="21">
        <v>29980</v>
      </c>
      <c r="F10" s="22">
        <v>29980</v>
      </c>
      <c r="G10" s="22">
        <v>24950</v>
      </c>
      <c r="H10" s="22">
        <v>624</v>
      </c>
      <c r="I10" s="22">
        <v>1247</v>
      </c>
      <c r="J10" s="22">
        <v>26821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26821</v>
      </c>
      <c r="X10" s="22">
        <v>23101</v>
      </c>
      <c r="Y10" s="22">
        <v>3720</v>
      </c>
      <c r="Z10" s="23">
        <v>16.103198995714472</v>
      </c>
      <c r="AA10" s="20">
        <v>29980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5426696</v>
      </c>
      <c r="D13" s="20"/>
      <c r="E13" s="21">
        <v>3962120</v>
      </c>
      <c r="F13" s="22">
        <v>3962120</v>
      </c>
      <c r="G13" s="22">
        <v>477585</v>
      </c>
      <c r="H13" s="22">
        <v>481508</v>
      </c>
      <c r="I13" s="22">
        <v>486209</v>
      </c>
      <c r="J13" s="22">
        <v>1445302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1445302</v>
      </c>
      <c r="X13" s="22">
        <v>1463417</v>
      </c>
      <c r="Y13" s="22">
        <v>-18115</v>
      </c>
      <c r="Z13" s="23">
        <v>-1.2378563321322631</v>
      </c>
      <c r="AA13" s="20">
        <v>3962120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1026050</v>
      </c>
      <c r="D19" s="20"/>
      <c r="E19" s="21"/>
      <c r="F19" s="22"/>
      <c r="G19" s="22">
        <v>161581</v>
      </c>
      <c r="H19" s="22"/>
      <c r="I19" s="22"/>
      <c r="J19" s="22">
        <v>161581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161581</v>
      </c>
      <c r="X19" s="22"/>
      <c r="Y19" s="22">
        <v>161581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21867871</v>
      </c>
      <c r="D25" s="20"/>
      <c r="E25" s="21">
        <v>21179160</v>
      </c>
      <c r="F25" s="22">
        <v>21179160</v>
      </c>
      <c r="G25" s="22">
        <v>8824737</v>
      </c>
      <c r="H25" s="22"/>
      <c r="I25" s="22"/>
      <c r="J25" s="22">
        <v>8824737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8824737</v>
      </c>
      <c r="X25" s="22">
        <v>8451974</v>
      </c>
      <c r="Y25" s="22">
        <v>372763</v>
      </c>
      <c r="Z25" s="23">
        <v>4.4103661464173927</v>
      </c>
      <c r="AA25" s="20">
        <v>21179160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29000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57618765</v>
      </c>
      <c r="D32" s="29">
        <f t="shared" ref="D32:Y32" si="0">SUM(D6:D31)</f>
        <v>0</v>
      </c>
      <c r="E32" s="30">
        <f t="shared" si="0"/>
        <v>56035647</v>
      </c>
      <c r="F32" s="31">
        <f t="shared" si="0"/>
        <v>56035647</v>
      </c>
      <c r="G32" s="31">
        <f t="shared" si="0"/>
        <v>20764446</v>
      </c>
      <c r="H32" s="31">
        <f t="shared" si="0"/>
        <v>1995002</v>
      </c>
      <c r="I32" s="31">
        <f t="shared" si="0"/>
        <v>1969005</v>
      </c>
      <c r="J32" s="31">
        <f t="shared" si="0"/>
        <v>24728453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24728453</v>
      </c>
      <c r="X32" s="31">
        <f t="shared" si="0"/>
        <v>24145286</v>
      </c>
      <c r="Y32" s="31">
        <f t="shared" si="0"/>
        <v>583167</v>
      </c>
      <c r="Z32" s="32">
        <f>+IF(X32&lt;&gt;0,+(Y32/X32)*100,0)</f>
        <v>2.4152416335014628</v>
      </c>
      <c r="AA32" s="29">
        <f>SUM(AA6:AA31)</f>
        <v>56035647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20500922</v>
      </c>
      <c r="D34" s="20"/>
      <c r="E34" s="21">
        <v>21028996</v>
      </c>
      <c r="F34" s="22">
        <v>21028996</v>
      </c>
      <c r="G34" s="22">
        <v>1722398</v>
      </c>
      <c r="H34" s="22">
        <v>1710526</v>
      </c>
      <c r="I34" s="22">
        <v>1849862</v>
      </c>
      <c r="J34" s="22">
        <v>5282786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5282786</v>
      </c>
      <c r="X34" s="22">
        <v>6253176</v>
      </c>
      <c r="Y34" s="22">
        <v>-970390</v>
      </c>
      <c r="Z34" s="23">
        <v>-15.518354193133218</v>
      </c>
      <c r="AA34" s="20">
        <v>21028996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15543335</v>
      </c>
      <c r="D37" s="20"/>
      <c r="E37" s="21">
        <v>22393812</v>
      </c>
      <c r="F37" s="22">
        <v>22393812</v>
      </c>
      <c r="G37" s="22"/>
      <c r="H37" s="22">
        <v>2531476</v>
      </c>
      <c r="I37" s="22">
        <v>2372947</v>
      </c>
      <c r="J37" s="22">
        <v>4904423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4904423</v>
      </c>
      <c r="X37" s="22">
        <v>4605991</v>
      </c>
      <c r="Y37" s="22">
        <v>298432</v>
      </c>
      <c r="Z37" s="23">
        <v>6.4792137023281198</v>
      </c>
      <c r="AA37" s="20">
        <v>22393812</v>
      </c>
    </row>
    <row r="38" spans="1:27" x14ac:dyDescent="0.25">
      <c r="A38" s="19" t="s">
        <v>64</v>
      </c>
      <c r="B38" s="15" t="s">
        <v>32</v>
      </c>
      <c r="C38" s="20">
        <v>2931091</v>
      </c>
      <c r="D38" s="20"/>
      <c r="E38" s="21">
        <v>3086439</v>
      </c>
      <c r="F38" s="22">
        <v>3086439</v>
      </c>
      <c r="G38" s="22">
        <v>29311</v>
      </c>
      <c r="H38" s="22">
        <v>459204</v>
      </c>
      <c r="I38" s="22">
        <v>244258</v>
      </c>
      <c r="J38" s="22">
        <v>732773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732773</v>
      </c>
      <c r="X38" s="22">
        <v>732773</v>
      </c>
      <c r="Y38" s="22"/>
      <c r="Z38" s="23"/>
      <c r="AA38" s="20">
        <v>3086439</v>
      </c>
    </row>
    <row r="39" spans="1:27" x14ac:dyDescent="0.25">
      <c r="A39" s="19" t="s">
        <v>65</v>
      </c>
      <c r="B39" s="15" t="s">
        <v>32</v>
      </c>
      <c r="C39" s="20">
        <v>5928566</v>
      </c>
      <c r="D39" s="20"/>
      <c r="E39" s="21">
        <v>7118986</v>
      </c>
      <c r="F39" s="22">
        <v>7118986</v>
      </c>
      <c r="G39" s="22">
        <v>593251</v>
      </c>
      <c r="H39" s="22">
        <v>593251</v>
      </c>
      <c r="I39" s="22">
        <v>593251</v>
      </c>
      <c r="J39" s="22">
        <v>1779753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1779753</v>
      </c>
      <c r="X39" s="22">
        <v>1779753</v>
      </c>
      <c r="Y39" s="22"/>
      <c r="Z39" s="23"/>
      <c r="AA39" s="20">
        <v>7118986</v>
      </c>
    </row>
    <row r="40" spans="1:27" x14ac:dyDescent="0.25">
      <c r="A40" s="19" t="s">
        <v>40</v>
      </c>
      <c r="B40" s="15" t="s">
        <v>32</v>
      </c>
      <c r="C40" s="20">
        <v>7790918</v>
      </c>
      <c r="D40" s="20"/>
      <c r="E40" s="21">
        <v>7693092</v>
      </c>
      <c r="F40" s="22">
        <v>7693092</v>
      </c>
      <c r="G40" s="22">
        <v>46946</v>
      </c>
      <c r="H40" s="22">
        <v>191680</v>
      </c>
      <c r="I40" s="22">
        <v>195518</v>
      </c>
      <c r="J40" s="22">
        <v>434144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434144</v>
      </c>
      <c r="X40" s="22">
        <v>444645</v>
      </c>
      <c r="Y40" s="22">
        <v>-10501</v>
      </c>
      <c r="Z40" s="23">
        <v>-2.3616593012403153</v>
      </c>
      <c r="AA40" s="20">
        <v>7693092</v>
      </c>
    </row>
    <row r="41" spans="1:27" x14ac:dyDescent="0.25">
      <c r="A41" s="19" t="s">
        <v>66</v>
      </c>
      <c r="B41" s="15" t="s">
        <v>32</v>
      </c>
      <c r="C41" s="20">
        <v>20088523</v>
      </c>
      <c r="D41" s="20"/>
      <c r="E41" s="21">
        <v>24970033</v>
      </c>
      <c r="F41" s="22">
        <v>24970033</v>
      </c>
      <c r="G41" s="22"/>
      <c r="H41" s="22">
        <v>2014505</v>
      </c>
      <c r="I41" s="22">
        <v>3172625</v>
      </c>
      <c r="J41" s="22">
        <v>5187130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5187130</v>
      </c>
      <c r="X41" s="22">
        <v>3260927</v>
      </c>
      <c r="Y41" s="22">
        <v>1926203</v>
      </c>
      <c r="Z41" s="23">
        <v>59.06918492808947</v>
      </c>
      <c r="AA41" s="20">
        <v>24970033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154322</v>
      </c>
      <c r="F43" s="22">
        <v>154322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38580</v>
      </c>
      <c r="Y43" s="22">
        <v>-38580</v>
      </c>
      <c r="Z43" s="23">
        <v>-100</v>
      </c>
      <c r="AA43" s="20">
        <v>154322</v>
      </c>
    </row>
    <row r="44" spans="1:27" x14ac:dyDescent="0.25">
      <c r="A44" s="19" t="s">
        <v>69</v>
      </c>
      <c r="B44" s="15" t="s">
        <v>32</v>
      </c>
      <c r="C44" s="20">
        <v>2601732</v>
      </c>
      <c r="D44" s="20"/>
      <c r="E44" s="21">
        <v>3229684</v>
      </c>
      <c r="F44" s="22">
        <v>3229684</v>
      </c>
      <c r="G44" s="22">
        <v>750</v>
      </c>
      <c r="H44" s="22">
        <v>492310</v>
      </c>
      <c r="I44" s="22">
        <v>195020</v>
      </c>
      <c r="J44" s="22">
        <v>688080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688080</v>
      </c>
      <c r="X44" s="22">
        <v>447921</v>
      </c>
      <c r="Y44" s="22">
        <v>240159</v>
      </c>
      <c r="Z44" s="23">
        <v>53.61637431600662</v>
      </c>
      <c r="AA44" s="20">
        <v>3229684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75385087</v>
      </c>
      <c r="D47" s="29">
        <f t="shared" ref="D47:Y47" si="1">SUM(D34:D46)</f>
        <v>0</v>
      </c>
      <c r="E47" s="30">
        <f t="shared" si="1"/>
        <v>89675364</v>
      </c>
      <c r="F47" s="31">
        <f t="shared" si="1"/>
        <v>89675364</v>
      </c>
      <c r="G47" s="31">
        <f t="shared" si="1"/>
        <v>2392656</v>
      </c>
      <c r="H47" s="31">
        <f t="shared" si="1"/>
        <v>7992952</v>
      </c>
      <c r="I47" s="31">
        <f t="shared" si="1"/>
        <v>8623481</v>
      </c>
      <c r="J47" s="31">
        <f t="shared" si="1"/>
        <v>19009089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19009089</v>
      </c>
      <c r="X47" s="31">
        <f t="shared" si="1"/>
        <v>17563766</v>
      </c>
      <c r="Y47" s="31">
        <f t="shared" si="1"/>
        <v>1445323</v>
      </c>
      <c r="Z47" s="32">
        <f>+IF(X47&lt;&gt;0,+(Y47/X47)*100,0)</f>
        <v>8.2290039619065745</v>
      </c>
      <c r="AA47" s="29">
        <f>SUM(AA34:AA46)</f>
        <v>89675364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-17766322</v>
      </c>
      <c r="D48" s="39">
        <f t="shared" si="2"/>
        <v>0</v>
      </c>
      <c r="E48" s="40">
        <f t="shared" si="2"/>
        <v>-33639717</v>
      </c>
      <c r="F48" s="41">
        <f t="shared" si="2"/>
        <v>-33639717</v>
      </c>
      <c r="G48" s="41">
        <f t="shared" si="2"/>
        <v>18371790</v>
      </c>
      <c r="H48" s="41">
        <f t="shared" si="2"/>
        <v>-5997950</v>
      </c>
      <c r="I48" s="41">
        <f t="shared" si="2"/>
        <v>-6654476</v>
      </c>
      <c r="J48" s="41">
        <f t="shared" si="2"/>
        <v>5719364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5719364</v>
      </c>
      <c r="X48" s="41">
        <f t="shared" si="2"/>
        <v>6581520</v>
      </c>
      <c r="Y48" s="41">
        <f t="shared" si="2"/>
        <v>-862156</v>
      </c>
      <c r="Z48" s="42">
        <f>+IF(X48&lt;&gt;0,+(Y48/X48)*100,0)</f>
        <v>-13.099648713367124</v>
      </c>
      <c r="AA48" s="39">
        <f>+AA32-AA47</f>
        <v>-33639717</v>
      </c>
    </row>
    <row r="49" spans="1:27" x14ac:dyDescent="0.25">
      <c r="A49" s="43" t="s">
        <v>74</v>
      </c>
      <c r="B49" s="15" t="s">
        <v>32</v>
      </c>
      <c r="C49" s="20">
        <v>23142431</v>
      </c>
      <c r="D49" s="20"/>
      <c r="E49" s="21">
        <v>24136609</v>
      </c>
      <c r="F49" s="22">
        <v>24136609</v>
      </c>
      <c r="G49" s="22"/>
      <c r="H49" s="22">
        <v>3071010</v>
      </c>
      <c r="I49" s="22">
        <v>1235872</v>
      </c>
      <c r="J49" s="22">
        <v>4306882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4306882</v>
      </c>
      <c r="X49" s="22">
        <v>3541672</v>
      </c>
      <c r="Y49" s="22">
        <v>765210</v>
      </c>
      <c r="Z49" s="23">
        <v>21.605896875825881</v>
      </c>
      <c r="AA49" s="20">
        <v>24136609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5376109</v>
      </c>
      <c r="D51" s="48">
        <f t="shared" si="3"/>
        <v>0</v>
      </c>
      <c r="E51" s="49">
        <f t="shared" si="3"/>
        <v>-9503108</v>
      </c>
      <c r="F51" s="50">
        <f t="shared" si="3"/>
        <v>-9503108</v>
      </c>
      <c r="G51" s="50">
        <f t="shared" si="3"/>
        <v>18371790</v>
      </c>
      <c r="H51" s="50">
        <f t="shared" si="3"/>
        <v>-2926940</v>
      </c>
      <c r="I51" s="50">
        <f t="shared" si="3"/>
        <v>-5418604</v>
      </c>
      <c r="J51" s="50">
        <f t="shared" si="3"/>
        <v>10026246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10026246</v>
      </c>
      <c r="X51" s="50">
        <f t="shared" si="3"/>
        <v>10123192</v>
      </c>
      <c r="Y51" s="50">
        <f t="shared" si="3"/>
        <v>-96946</v>
      </c>
      <c r="Z51" s="51">
        <f>+IF(X51&lt;&gt;0,+(Y51/X51)*100,0)</f>
        <v>-0.95766236578344066</v>
      </c>
      <c r="AA51" s="48">
        <f>SUM(AA48:AA50)</f>
        <v>-9503108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5376109</v>
      </c>
      <c r="D53" s="54">
        <f>+D51-D52</f>
        <v>0</v>
      </c>
      <c r="E53" s="55">
        <f t="shared" si="4"/>
        <v>-9503108</v>
      </c>
      <c r="F53" s="56">
        <f t="shared" si="4"/>
        <v>-9503108</v>
      </c>
      <c r="G53" s="56">
        <f t="shared" si="4"/>
        <v>18371790</v>
      </c>
      <c r="H53" s="56">
        <f t="shared" si="4"/>
        <v>-2926940</v>
      </c>
      <c r="I53" s="56">
        <f t="shared" si="4"/>
        <v>-5418604</v>
      </c>
      <c r="J53" s="56">
        <f t="shared" si="4"/>
        <v>10026246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10026246</v>
      </c>
      <c r="X53" s="56">
        <f t="shared" si="4"/>
        <v>10123192</v>
      </c>
      <c r="Y53" s="56">
        <f t="shared" si="4"/>
        <v>-96946</v>
      </c>
      <c r="Z53" s="57">
        <f>+IF(X53&lt;&gt;0,+(Y53/X53)*100,0)</f>
        <v>-0.95766236578344066</v>
      </c>
      <c r="AA53" s="54">
        <f>+AA51-AA52</f>
        <v>-9503108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5376109</v>
      </c>
      <c r="D56" s="48">
        <f>SUM(D53:D55)</f>
        <v>0</v>
      </c>
      <c r="E56" s="49">
        <f t="shared" si="5"/>
        <v>-9503108</v>
      </c>
      <c r="F56" s="50">
        <f t="shared" si="5"/>
        <v>-9503108</v>
      </c>
      <c r="G56" s="50">
        <f t="shared" si="5"/>
        <v>18371790</v>
      </c>
      <c r="H56" s="50">
        <f t="shared" si="5"/>
        <v>-2926940</v>
      </c>
      <c r="I56" s="50">
        <f t="shared" si="5"/>
        <v>-5418604</v>
      </c>
      <c r="J56" s="50">
        <f t="shared" si="5"/>
        <v>10026246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10026246</v>
      </c>
      <c r="X56" s="50">
        <f t="shared" si="5"/>
        <v>10123192</v>
      </c>
      <c r="Y56" s="50">
        <f t="shared" si="5"/>
        <v>-96946</v>
      </c>
      <c r="Z56" s="51">
        <f>+IF(X56&lt;&gt;0,+(Y56/X56)*100,0)</f>
        <v>-0.95766236578344066</v>
      </c>
      <c r="AA56" s="48">
        <f>SUM(AA53:AA55)</f>
        <v>-9503108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5376109</v>
      </c>
      <c r="D59" s="65">
        <f>SUM(D56:D58)</f>
        <v>0</v>
      </c>
      <c r="E59" s="66">
        <f t="shared" si="6"/>
        <v>-9503108</v>
      </c>
      <c r="F59" s="67">
        <f t="shared" si="6"/>
        <v>-9503108</v>
      </c>
      <c r="G59" s="67">
        <f t="shared" si="6"/>
        <v>18371790</v>
      </c>
      <c r="H59" s="67">
        <f t="shared" si="6"/>
        <v>-2926940</v>
      </c>
      <c r="I59" s="67">
        <f t="shared" si="6"/>
        <v>-5418604</v>
      </c>
      <c r="J59" s="67">
        <f t="shared" si="6"/>
        <v>10026246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10026246</v>
      </c>
      <c r="X59" s="67">
        <f t="shared" si="6"/>
        <v>10123192</v>
      </c>
      <c r="Y59" s="67">
        <f t="shared" si="6"/>
        <v>-96946</v>
      </c>
      <c r="Z59" s="68">
        <f>+IF(X59&lt;&gt;0,+(Y59/X59)*100,0)</f>
        <v>-0.95766236578344066</v>
      </c>
      <c r="AA59" s="65">
        <f>SUM(AA56:AA58)</f>
        <v>-9503108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2211066</v>
      </c>
      <c r="D8" s="20"/>
      <c r="E8" s="21">
        <v>2200225</v>
      </c>
      <c r="F8" s="22">
        <v>2200225</v>
      </c>
      <c r="G8" s="22">
        <v>251345</v>
      </c>
      <c r="H8" s="22">
        <v>239102</v>
      </c>
      <c r="I8" s="22">
        <v>262150</v>
      </c>
      <c r="J8" s="22">
        <v>752597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752597</v>
      </c>
      <c r="X8" s="22">
        <v>550056</v>
      </c>
      <c r="Y8" s="22">
        <v>202541</v>
      </c>
      <c r="Z8" s="23">
        <v>36.821887226027897</v>
      </c>
      <c r="AA8" s="20">
        <v>2200225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540077</v>
      </c>
      <c r="D25" s="20"/>
      <c r="E25" s="21">
        <v>1437287</v>
      </c>
      <c r="F25" s="22">
        <v>1437287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359322</v>
      </c>
      <c r="Y25" s="22">
        <v>-359322</v>
      </c>
      <c r="Z25" s="23">
        <v>-100</v>
      </c>
      <c r="AA25" s="20">
        <v>1437287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2751143</v>
      </c>
      <c r="D32" s="29">
        <f t="shared" ref="D32:Y32" si="0">SUM(D6:D31)</f>
        <v>0</v>
      </c>
      <c r="E32" s="30">
        <f t="shared" si="0"/>
        <v>3637512</v>
      </c>
      <c r="F32" s="31">
        <f t="shared" si="0"/>
        <v>3637512</v>
      </c>
      <c r="G32" s="31">
        <f t="shared" si="0"/>
        <v>251345</v>
      </c>
      <c r="H32" s="31">
        <f t="shared" si="0"/>
        <v>239102</v>
      </c>
      <c r="I32" s="31">
        <f t="shared" si="0"/>
        <v>262150</v>
      </c>
      <c r="J32" s="31">
        <f t="shared" si="0"/>
        <v>752597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752597</v>
      </c>
      <c r="X32" s="31">
        <f t="shared" si="0"/>
        <v>909378</v>
      </c>
      <c r="Y32" s="31">
        <f t="shared" si="0"/>
        <v>-156781</v>
      </c>
      <c r="Z32" s="32">
        <f>+IF(X32&lt;&gt;0,+(Y32/X32)*100,0)</f>
        <v>-17.240465461007414</v>
      </c>
      <c r="AA32" s="29">
        <f>SUM(AA6:AA31)</f>
        <v>3637512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1020733</v>
      </c>
      <c r="D34" s="20"/>
      <c r="E34" s="21">
        <v>1191528</v>
      </c>
      <c r="F34" s="22">
        <v>1191528</v>
      </c>
      <c r="G34" s="22">
        <v>80700</v>
      </c>
      <c r="H34" s="22">
        <v>84445</v>
      </c>
      <c r="I34" s="22">
        <v>86286</v>
      </c>
      <c r="J34" s="22">
        <v>251431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251431</v>
      </c>
      <c r="X34" s="22">
        <v>297882</v>
      </c>
      <c r="Y34" s="22">
        <v>-46451</v>
      </c>
      <c r="Z34" s="23">
        <v>-15.593758602399607</v>
      </c>
      <c r="AA34" s="20">
        <v>1191528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78075</v>
      </c>
      <c r="D37" s="20"/>
      <c r="E37" s="21">
        <v>205272</v>
      </c>
      <c r="F37" s="22">
        <v>205272</v>
      </c>
      <c r="G37" s="22"/>
      <c r="H37" s="22">
        <v>11865</v>
      </c>
      <c r="I37" s="22">
        <v>8562</v>
      </c>
      <c r="J37" s="22">
        <v>20427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20427</v>
      </c>
      <c r="X37" s="22">
        <v>51318</v>
      </c>
      <c r="Y37" s="22">
        <v>-30891</v>
      </c>
      <c r="Z37" s="23">
        <v>-60.195253127557578</v>
      </c>
      <c r="AA37" s="20">
        <v>205272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1977137</v>
      </c>
      <c r="D39" s="20"/>
      <c r="E39" s="21">
        <v>1164708</v>
      </c>
      <c r="F39" s="22">
        <v>1164708</v>
      </c>
      <c r="G39" s="22">
        <v>92174</v>
      </c>
      <c r="H39" s="22">
        <v>101944</v>
      </c>
      <c r="I39" s="22">
        <v>97059</v>
      </c>
      <c r="J39" s="22">
        <v>291177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291177</v>
      </c>
      <c r="X39" s="22">
        <v>291177</v>
      </c>
      <c r="Y39" s="22"/>
      <c r="Z39" s="23"/>
      <c r="AA39" s="20">
        <v>1164708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-151983</v>
      </c>
      <c r="D41" s="20"/>
      <c r="E41" s="21">
        <v>224904</v>
      </c>
      <c r="F41" s="22">
        <v>224904</v>
      </c>
      <c r="G41" s="22"/>
      <c r="H41" s="22">
        <v>825</v>
      </c>
      <c r="I41" s="22">
        <v>5647</v>
      </c>
      <c r="J41" s="22">
        <v>6472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6472</v>
      </c>
      <c r="X41" s="22">
        <v>56226</v>
      </c>
      <c r="Y41" s="22">
        <v>-49754</v>
      </c>
      <c r="Z41" s="23">
        <v>-88.489310994913382</v>
      </c>
      <c r="AA41" s="20">
        <v>224904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388739</v>
      </c>
      <c r="D43" s="20"/>
      <c r="E43" s="21">
        <v>449664</v>
      </c>
      <c r="F43" s="22">
        <v>449664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112416</v>
      </c>
      <c r="Y43" s="22">
        <v>-112416</v>
      </c>
      <c r="Z43" s="23">
        <v>-100</v>
      </c>
      <c r="AA43" s="20">
        <v>449664</v>
      </c>
    </row>
    <row r="44" spans="1:27" x14ac:dyDescent="0.25">
      <c r="A44" s="19" t="s">
        <v>69</v>
      </c>
      <c r="B44" s="15" t="s">
        <v>32</v>
      </c>
      <c r="C44" s="20">
        <v>92807</v>
      </c>
      <c r="D44" s="20"/>
      <c r="E44" s="21">
        <v>141744</v>
      </c>
      <c r="F44" s="22">
        <v>141744</v>
      </c>
      <c r="G44" s="22">
        <v>878</v>
      </c>
      <c r="H44" s="22">
        <v>11806</v>
      </c>
      <c r="I44" s="22">
        <v>9443</v>
      </c>
      <c r="J44" s="22">
        <v>22127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22127</v>
      </c>
      <c r="X44" s="22">
        <v>35436</v>
      </c>
      <c r="Y44" s="22">
        <v>-13309</v>
      </c>
      <c r="Z44" s="23">
        <v>-37.55785077322497</v>
      </c>
      <c r="AA44" s="20">
        <v>141744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3405508</v>
      </c>
      <c r="D47" s="29">
        <f t="shared" ref="D47:Y47" si="1">SUM(D34:D46)</f>
        <v>0</v>
      </c>
      <c r="E47" s="30">
        <f t="shared" si="1"/>
        <v>3377820</v>
      </c>
      <c r="F47" s="31">
        <f t="shared" si="1"/>
        <v>3377820</v>
      </c>
      <c r="G47" s="31">
        <f t="shared" si="1"/>
        <v>173752</v>
      </c>
      <c r="H47" s="31">
        <f t="shared" si="1"/>
        <v>210885</v>
      </c>
      <c r="I47" s="31">
        <f t="shared" si="1"/>
        <v>206997</v>
      </c>
      <c r="J47" s="31">
        <f t="shared" si="1"/>
        <v>591634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591634</v>
      </c>
      <c r="X47" s="31">
        <f t="shared" si="1"/>
        <v>844455</v>
      </c>
      <c r="Y47" s="31">
        <f t="shared" si="1"/>
        <v>-252821</v>
      </c>
      <c r="Z47" s="32">
        <f>+IF(X47&lt;&gt;0,+(Y47/X47)*100,0)</f>
        <v>-29.93895471043454</v>
      </c>
      <c r="AA47" s="29">
        <f>SUM(AA34:AA46)</f>
        <v>3377820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-654365</v>
      </c>
      <c r="D48" s="39">
        <f t="shared" si="2"/>
        <v>0</v>
      </c>
      <c r="E48" s="40">
        <f t="shared" si="2"/>
        <v>259692</v>
      </c>
      <c r="F48" s="41">
        <f t="shared" si="2"/>
        <v>259692</v>
      </c>
      <c r="G48" s="41">
        <f t="shared" si="2"/>
        <v>77593</v>
      </c>
      <c r="H48" s="41">
        <f t="shared" si="2"/>
        <v>28217</v>
      </c>
      <c r="I48" s="41">
        <f t="shared" si="2"/>
        <v>55153</v>
      </c>
      <c r="J48" s="41">
        <f t="shared" si="2"/>
        <v>160963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160963</v>
      </c>
      <c r="X48" s="41">
        <f t="shared" si="2"/>
        <v>64923</v>
      </c>
      <c r="Y48" s="41">
        <f t="shared" si="2"/>
        <v>96040</v>
      </c>
      <c r="Z48" s="42">
        <f>+IF(X48&lt;&gt;0,+(Y48/X48)*100,0)</f>
        <v>147.92908522403462</v>
      </c>
      <c r="AA48" s="39">
        <f>+AA32-AA47</f>
        <v>259692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-654365</v>
      </c>
      <c r="D51" s="48">
        <f t="shared" si="3"/>
        <v>0</v>
      </c>
      <c r="E51" s="49">
        <f t="shared" si="3"/>
        <v>259692</v>
      </c>
      <c r="F51" s="50">
        <f t="shared" si="3"/>
        <v>259692</v>
      </c>
      <c r="G51" s="50">
        <f t="shared" si="3"/>
        <v>77593</v>
      </c>
      <c r="H51" s="50">
        <f t="shared" si="3"/>
        <v>28217</v>
      </c>
      <c r="I51" s="50">
        <f t="shared" si="3"/>
        <v>55153</v>
      </c>
      <c r="J51" s="50">
        <f t="shared" si="3"/>
        <v>160963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160963</v>
      </c>
      <c r="X51" s="50">
        <f t="shared" si="3"/>
        <v>64923</v>
      </c>
      <c r="Y51" s="50">
        <f t="shared" si="3"/>
        <v>96040</v>
      </c>
      <c r="Z51" s="51">
        <f>+IF(X51&lt;&gt;0,+(Y51/X51)*100,0)</f>
        <v>147.92908522403462</v>
      </c>
      <c r="AA51" s="48">
        <f>SUM(AA48:AA50)</f>
        <v>259692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-654365</v>
      </c>
      <c r="D53" s="54">
        <f>+D51-D52</f>
        <v>0</v>
      </c>
      <c r="E53" s="55">
        <f t="shared" si="4"/>
        <v>259692</v>
      </c>
      <c r="F53" s="56">
        <f t="shared" si="4"/>
        <v>259692</v>
      </c>
      <c r="G53" s="56">
        <f t="shared" si="4"/>
        <v>77593</v>
      </c>
      <c r="H53" s="56">
        <f t="shared" si="4"/>
        <v>28217</v>
      </c>
      <c r="I53" s="56">
        <f t="shared" si="4"/>
        <v>55153</v>
      </c>
      <c r="J53" s="56">
        <f t="shared" si="4"/>
        <v>160963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160963</v>
      </c>
      <c r="X53" s="56">
        <f t="shared" si="4"/>
        <v>64923</v>
      </c>
      <c r="Y53" s="56">
        <f t="shared" si="4"/>
        <v>96040</v>
      </c>
      <c r="Z53" s="57">
        <f>+IF(X53&lt;&gt;0,+(Y53/X53)*100,0)</f>
        <v>147.92908522403462</v>
      </c>
      <c r="AA53" s="54">
        <f>+AA51-AA52</f>
        <v>259692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-654365</v>
      </c>
      <c r="D56" s="48">
        <f>SUM(D53:D55)</f>
        <v>0</v>
      </c>
      <c r="E56" s="49">
        <f t="shared" si="5"/>
        <v>259692</v>
      </c>
      <c r="F56" s="50">
        <f t="shared" si="5"/>
        <v>259692</v>
      </c>
      <c r="G56" s="50">
        <f t="shared" si="5"/>
        <v>77593</v>
      </c>
      <c r="H56" s="50">
        <f t="shared" si="5"/>
        <v>28217</v>
      </c>
      <c r="I56" s="50">
        <f t="shared" si="5"/>
        <v>55153</v>
      </c>
      <c r="J56" s="50">
        <f t="shared" si="5"/>
        <v>160963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160963</v>
      </c>
      <c r="X56" s="50">
        <f t="shared" si="5"/>
        <v>64923</v>
      </c>
      <c r="Y56" s="50">
        <f t="shared" si="5"/>
        <v>96040</v>
      </c>
      <c r="Z56" s="51">
        <f>+IF(X56&lt;&gt;0,+(Y56/X56)*100,0)</f>
        <v>147.92908522403462</v>
      </c>
      <c r="AA56" s="48">
        <f>SUM(AA53:AA55)</f>
        <v>259692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-654365</v>
      </c>
      <c r="D59" s="65">
        <f>SUM(D56:D58)</f>
        <v>0</v>
      </c>
      <c r="E59" s="66">
        <f t="shared" si="6"/>
        <v>259692</v>
      </c>
      <c r="F59" s="67">
        <f t="shared" si="6"/>
        <v>259692</v>
      </c>
      <c r="G59" s="67">
        <f t="shared" si="6"/>
        <v>77593</v>
      </c>
      <c r="H59" s="67">
        <f t="shared" si="6"/>
        <v>28217</v>
      </c>
      <c r="I59" s="67">
        <f t="shared" si="6"/>
        <v>55153</v>
      </c>
      <c r="J59" s="67">
        <f t="shared" si="6"/>
        <v>160963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160963</v>
      </c>
      <c r="X59" s="67">
        <f t="shared" si="6"/>
        <v>64923</v>
      </c>
      <c r="Y59" s="67">
        <f t="shared" si="6"/>
        <v>96040</v>
      </c>
      <c r="Z59" s="68">
        <f>+IF(X59&lt;&gt;0,+(Y59/X59)*100,0)</f>
        <v>147.92908522403462</v>
      </c>
      <c r="AA59" s="65">
        <f>SUM(AA56:AA58)</f>
        <v>259692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5898145</v>
      </c>
      <c r="D8" s="20"/>
      <c r="E8" s="21">
        <v>6846582</v>
      </c>
      <c r="F8" s="22">
        <v>6846582</v>
      </c>
      <c r="G8" s="22">
        <v>583842</v>
      </c>
      <c r="H8" s="22">
        <v>559792</v>
      </c>
      <c r="I8" s="22">
        <v>558611</v>
      </c>
      <c r="J8" s="22">
        <v>1702245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1702245</v>
      </c>
      <c r="X8" s="22">
        <v>1711644</v>
      </c>
      <c r="Y8" s="22">
        <v>-9399</v>
      </c>
      <c r="Z8" s="23">
        <v>-0.54912119576267027</v>
      </c>
      <c r="AA8" s="20">
        <v>6846582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335676</v>
      </c>
      <c r="D13" s="20"/>
      <c r="E13" s="21">
        <v>492485</v>
      </c>
      <c r="F13" s="22">
        <v>492485</v>
      </c>
      <c r="G13" s="22">
        <v>32419</v>
      </c>
      <c r="H13" s="22">
        <v>33028</v>
      </c>
      <c r="I13" s="22">
        <v>31000</v>
      </c>
      <c r="J13" s="22">
        <v>96447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96447</v>
      </c>
      <c r="X13" s="22">
        <v>123120</v>
      </c>
      <c r="Y13" s="22">
        <v>-26673</v>
      </c>
      <c r="Z13" s="23">
        <v>-21.664230019493179</v>
      </c>
      <c r="AA13" s="20">
        <v>492485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6233821</v>
      </c>
      <c r="D32" s="29">
        <f t="shared" ref="D32:Y32" si="0">SUM(D6:D31)</f>
        <v>0</v>
      </c>
      <c r="E32" s="30">
        <f t="shared" si="0"/>
        <v>7339067</v>
      </c>
      <c r="F32" s="31">
        <f t="shared" si="0"/>
        <v>7339067</v>
      </c>
      <c r="G32" s="31">
        <f t="shared" si="0"/>
        <v>616261</v>
      </c>
      <c r="H32" s="31">
        <f t="shared" si="0"/>
        <v>592820</v>
      </c>
      <c r="I32" s="31">
        <f t="shared" si="0"/>
        <v>589611</v>
      </c>
      <c r="J32" s="31">
        <f t="shared" si="0"/>
        <v>1798692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1798692</v>
      </c>
      <c r="X32" s="31">
        <f t="shared" si="0"/>
        <v>1834764</v>
      </c>
      <c r="Y32" s="31">
        <f t="shared" si="0"/>
        <v>-36072</v>
      </c>
      <c r="Z32" s="32">
        <f>+IF(X32&lt;&gt;0,+(Y32/X32)*100,0)</f>
        <v>-1.9660294184974196</v>
      </c>
      <c r="AA32" s="29">
        <f>SUM(AA6:AA31)</f>
        <v>7339067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1075041</v>
      </c>
      <c r="D34" s="20"/>
      <c r="E34" s="21">
        <v>1469571</v>
      </c>
      <c r="F34" s="22">
        <v>1469571</v>
      </c>
      <c r="G34" s="22">
        <v>88388</v>
      </c>
      <c r="H34" s="22">
        <v>90740</v>
      </c>
      <c r="I34" s="22">
        <v>85625</v>
      </c>
      <c r="J34" s="22">
        <v>264753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264753</v>
      </c>
      <c r="X34" s="22">
        <v>367395</v>
      </c>
      <c r="Y34" s="22">
        <v>-102642</v>
      </c>
      <c r="Z34" s="23">
        <v>-27.937778140693258</v>
      </c>
      <c r="AA34" s="20">
        <v>1469571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10811</v>
      </c>
      <c r="D37" s="20"/>
      <c r="E37" s="21">
        <v>15000</v>
      </c>
      <c r="F37" s="22">
        <v>15000</v>
      </c>
      <c r="G37" s="22"/>
      <c r="H37" s="22"/>
      <c r="I37" s="22">
        <v>3229</v>
      </c>
      <c r="J37" s="22">
        <v>3229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3229</v>
      </c>
      <c r="X37" s="22">
        <v>3750</v>
      </c>
      <c r="Y37" s="22">
        <v>-521</v>
      </c>
      <c r="Z37" s="23">
        <v>-13.893333333333333</v>
      </c>
      <c r="AA37" s="20">
        <v>15000</v>
      </c>
    </row>
    <row r="38" spans="1:27" x14ac:dyDescent="0.25">
      <c r="A38" s="19" t="s">
        <v>64</v>
      </c>
      <c r="B38" s="15" t="s">
        <v>32</v>
      </c>
      <c r="C38" s="20">
        <v>-1369540</v>
      </c>
      <c r="D38" s="20"/>
      <c r="E38" s="21">
        <v>1005254</v>
      </c>
      <c r="F38" s="22">
        <v>1005254</v>
      </c>
      <c r="G38" s="22">
        <v>83771</v>
      </c>
      <c r="H38" s="22">
        <v>83771</v>
      </c>
      <c r="I38" s="22">
        <v>83771</v>
      </c>
      <c r="J38" s="22">
        <v>251313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251313</v>
      </c>
      <c r="X38" s="22">
        <v>251313</v>
      </c>
      <c r="Y38" s="22"/>
      <c r="Z38" s="23"/>
      <c r="AA38" s="20">
        <v>1005254</v>
      </c>
    </row>
    <row r="39" spans="1:27" x14ac:dyDescent="0.25">
      <c r="A39" s="19" t="s">
        <v>65</v>
      </c>
      <c r="B39" s="15" t="s">
        <v>32</v>
      </c>
      <c r="C39" s="20">
        <v>1525633</v>
      </c>
      <c r="D39" s="20"/>
      <c r="E39" s="21">
        <v>1467134</v>
      </c>
      <c r="F39" s="22">
        <v>1467134</v>
      </c>
      <c r="G39" s="22">
        <v>122259</v>
      </c>
      <c r="H39" s="22">
        <v>122259</v>
      </c>
      <c r="I39" s="22">
        <v>122259</v>
      </c>
      <c r="J39" s="22">
        <v>366777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366777</v>
      </c>
      <c r="X39" s="22">
        <v>366780</v>
      </c>
      <c r="Y39" s="22">
        <v>-3</v>
      </c>
      <c r="Z39" s="23"/>
      <c r="AA39" s="20">
        <v>1467134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136384</v>
      </c>
      <c r="D41" s="20"/>
      <c r="E41" s="21">
        <v>209400</v>
      </c>
      <c r="F41" s="22">
        <v>209400</v>
      </c>
      <c r="G41" s="22">
        <v>13857</v>
      </c>
      <c r="H41" s="22">
        <v>35939</v>
      </c>
      <c r="I41" s="22">
        <v>22162</v>
      </c>
      <c r="J41" s="22">
        <v>71958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71958</v>
      </c>
      <c r="X41" s="22">
        <v>52350</v>
      </c>
      <c r="Y41" s="22">
        <v>19608</v>
      </c>
      <c r="Z41" s="23">
        <v>37.455587392550143</v>
      </c>
      <c r="AA41" s="20">
        <v>209400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2789008</v>
      </c>
      <c r="D43" s="20"/>
      <c r="E43" s="21"/>
      <c r="F43" s="22"/>
      <c r="G43" s="22">
        <v>269939</v>
      </c>
      <c r="H43" s="22">
        <v>80173</v>
      </c>
      <c r="I43" s="22">
        <v>119695</v>
      </c>
      <c r="J43" s="22">
        <v>469807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469807</v>
      </c>
      <c r="X43" s="22"/>
      <c r="Y43" s="22">
        <v>469807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520497</v>
      </c>
      <c r="D44" s="20"/>
      <c r="E44" s="21">
        <v>797456</v>
      </c>
      <c r="F44" s="22">
        <v>797456</v>
      </c>
      <c r="G44" s="22">
        <v>72227</v>
      </c>
      <c r="H44" s="22">
        <v>769</v>
      </c>
      <c r="I44" s="22">
        <v>38067</v>
      </c>
      <c r="J44" s="22">
        <v>111063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111063</v>
      </c>
      <c r="X44" s="22">
        <v>199362</v>
      </c>
      <c r="Y44" s="22">
        <v>-88299</v>
      </c>
      <c r="Z44" s="23">
        <v>-44.290787612483825</v>
      </c>
      <c r="AA44" s="20">
        <v>797456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4687834</v>
      </c>
      <c r="D47" s="29">
        <f t="shared" ref="D47:Y47" si="1">SUM(D34:D46)</f>
        <v>0</v>
      </c>
      <c r="E47" s="30">
        <f t="shared" si="1"/>
        <v>4963815</v>
      </c>
      <c r="F47" s="31">
        <f t="shared" si="1"/>
        <v>4963815</v>
      </c>
      <c r="G47" s="31">
        <f t="shared" si="1"/>
        <v>650441</v>
      </c>
      <c r="H47" s="31">
        <f t="shared" si="1"/>
        <v>413651</v>
      </c>
      <c r="I47" s="31">
        <f t="shared" si="1"/>
        <v>474808</v>
      </c>
      <c r="J47" s="31">
        <f t="shared" si="1"/>
        <v>1538900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1538900</v>
      </c>
      <c r="X47" s="31">
        <f t="shared" si="1"/>
        <v>1240950</v>
      </c>
      <c r="Y47" s="31">
        <f t="shared" si="1"/>
        <v>297950</v>
      </c>
      <c r="Z47" s="32">
        <f>+IF(X47&lt;&gt;0,+(Y47/X47)*100,0)</f>
        <v>24.009831177726742</v>
      </c>
      <c r="AA47" s="29">
        <f>SUM(AA34:AA46)</f>
        <v>4963815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1545987</v>
      </c>
      <c r="D48" s="39">
        <f t="shared" si="2"/>
        <v>0</v>
      </c>
      <c r="E48" s="40">
        <f t="shared" si="2"/>
        <v>2375252</v>
      </c>
      <c r="F48" s="41">
        <f t="shared" si="2"/>
        <v>2375252</v>
      </c>
      <c r="G48" s="41">
        <f t="shared" si="2"/>
        <v>-34180</v>
      </c>
      <c r="H48" s="41">
        <f t="shared" si="2"/>
        <v>179169</v>
      </c>
      <c r="I48" s="41">
        <f t="shared" si="2"/>
        <v>114803</v>
      </c>
      <c r="J48" s="41">
        <f t="shared" si="2"/>
        <v>259792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259792</v>
      </c>
      <c r="X48" s="41">
        <f t="shared" si="2"/>
        <v>593814</v>
      </c>
      <c r="Y48" s="41">
        <f t="shared" si="2"/>
        <v>-334022</v>
      </c>
      <c r="Z48" s="42">
        <f>+IF(X48&lt;&gt;0,+(Y48/X48)*100,0)</f>
        <v>-56.250273654713432</v>
      </c>
      <c r="AA48" s="39">
        <f>+AA32-AA47</f>
        <v>2375252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1545987</v>
      </c>
      <c r="D51" s="48">
        <f t="shared" si="3"/>
        <v>0</v>
      </c>
      <c r="E51" s="49">
        <f t="shared" si="3"/>
        <v>2375252</v>
      </c>
      <c r="F51" s="50">
        <f t="shared" si="3"/>
        <v>2375252</v>
      </c>
      <c r="G51" s="50">
        <f t="shared" si="3"/>
        <v>-34180</v>
      </c>
      <c r="H51" s="50">
        <f t="shared" si="3"/>
        <v>179169</v>
      </c>
      <c r="I51" s="50">
        <f t="shared" si="3"/>
        <v>114803</v>
      </c>
      <c r="J51" s="50">
        <f t="shared" si="3"/>
        <v>259792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259792</v>
      </c>
      <c r="X51" s="50">
        <f t="shared" si="3"/>
        <v>593814</v>
      </c>
      <c r="Y51" s="50">
        <f t="shared" si="3"/>
        <v>-334022</v>
      </c>
      <c r="Z51" s="51">
        <f>+IF(X51&lt;&gt;0,+(Y51/X51)*100,0)</f>
        <v>-56.250273654713432</v>
      </c>
      <c r="AA51" s="48">
        <f>SUM(AA48:AA50)</f>
        <v>2375252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1545987</v>
      </c>
      <c r="D53" s="54">
        <f>+D51-D52</f>
        <v>0</v>
      </c>
      <c r="E53" s="55">
        <f t="shared" si="4"/>
        <v>2375252</v>
      </c>
      <c r="F53" s="56">
        <f t="shared" si="4"/>
        <v>2375252</v>
      </c>
      <c r="G53" s="56">
        <f t="shared" si="4"/>
        <v>-34180</v>
      </c>
      <c r="H53" s="56">
        <f t="shared" si="4"/>
        <v>179169</v>
      </c>
      <c r="I53" s="56">
        <f t="shared" si="4"/>
        <v>114803</v>
      </c>
      <c r="J53" s="56">
        <f t="shared" si="4"/>
        <v>259792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259792</v>
      </c>
      <c r="X53" s="56">
        <f t="shared" si="4"/>
        <v>593814</v>
      </c>
      <c r="Y53" s="56">
        <f t="shared" si="4"/>
        <v>-334022</v>
      </c>
      <c r="Z53" s="57">
        <f>+IF(X53&lt;&gt;0,+(Y53/X53)*100,0)</f>
        <v>-56.250273654713432</v>
      </c>
      <c r="AA53" s="54">
        <f>+AA51-AA52</f>
        <v>2375252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1545987</v>
      </c>
      <c r="D56" s="48">
        <f>SUM(D53:D55)</f>
        <v>0</v>
      </c>
      <c r="E56" s="49">
        <f t="shared" si="5"/>
        <v>2375252</v>
      </c>
      <c r="F56" s="50">
        <f t="shared" si="5"/>
        <v>2375252</v>
      </c>
      <c r="G56" s="50">
        <f t="shared" si="5"/>
        <v>-34180</v>
      </c>
      <c r="H56" s="50">
        <f t="shared" si="5"/>
        <v>179169</v>
      </c>
      <c r="I56" s="50">
        <f t="shared" si="5"/>
        <v>114803</v>
      </c>
      <c r="J56" s="50">
        <f t="shared" si="5"/>
        <v>259792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259792</v>
      </c>
      <c r="X56" s="50">
        <f t="shared" si="5"/>
        <v>593814</v>
      </c>
      <c r="Y56" s="50">
        <f t="shared" si="5"/>
        <v>-334022</v>
      </c>
      <c r="Z56" s="51">
        <f>+IF(X56&lt;&gt;0,+(Y56/X56)*100,0)</f>
        <v>-56.250273654713432</v>
      </c>
      <c r="AA56" s="48">
        <f>SUM(AA53:AA55)</f>
        <v>2375252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1545987</v>
      </c>
      <c r="D59" s="65">
        <f>SUM(D56:D58)</f>
        <v>0</v>
      </c>
      <c r="E59" s="66">
        <f t="shared" si="6"/>
        <v>2375252</v>
      </c>
      <c r="F59" s="67">
        <f t="shared" si="6"/>
        <v>2375252</v>
      </c>
      <c r="G59" s="67">
        <f t="shared" si="6"/>
        <v>-34180</v>
      </c>
      <c r="H59" s="67">
        <f t="shared" si="6"/>
        <v>179169</v>
      </c>
      <c r="I59" s="67">
        <f t="shared" si="6"/>
        <v>114803</v>
      </c>
      <c r="J59" s="67">
        <f t="shared" si="6"/>
        <v>259792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259792</v>
      </c>
      <c r="X59" s="67">
        <f t="shared" si="6"/>
        <v>593814</v>
      </c>
      <c r="Y59" s="67">
        <f t="shared" si="6"/>
        <v>-334022</v>
      </c>
      <c r="Z59" s="68">
        <f>+IF(X59&lt;&gt;0,+(Y59/X59)*100,0)</f>
        <v>-56.250273654713432</v>
      </c>
      <c r="AA59" s="65">
        <f>SUM(AA56:AA58)</f>
        <v>2375252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20863245</v>
      </c>
      <c r="D8" s="20"/>
      <c r="E8" s="21">
        <v>23478337</v>
      </c>
      <c r="F8" s="22">
        <v>23478337</v>
      </c>
      <c r="G8" s="22">
        <v>3630455</v>
      </c>
      <c r="H8" s="22"/>
      <c r="I8" s="22">
        <v>3173704</v>
      </c>
      <c r="J8" s="22">
        <v>6804159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6804159</v>
      </c>
      <c r="X8" s="22">
        <v>5869584</v>
      </c>
      <c r="Y8" s="22">
        <v>934575</v>
      </c>
      <c r="Z8" s="23">
        <v>15.922337937407487</v>
      </c>
      <c r="AA8" s="20">
        <v>23478337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3077684</v>
      </c>
      <c r="D13" s="20"/>
      <c r="E13" s="21">
        <v>3290320</v>
      </c>
      <c r="F13" s="22">
        <v>3290320</v>
      </c>
      <c r="G13" s="22">
        <v>299064</v>
      </c>
      <c r="H13" s="22"/>
      <c r="I13" s="22">
        <v>621838</v>
      </c>
      <c r="J13" s="22">
        <v>920902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920902</v>
      </c>
      <c r="X13" s="22">
        <v>822579</v>
      </c>
      <c r="Y13" s="22">
        <v>98323</v>
      </c>
      <c r="Z13" s="23">
        <v>11.953016062894871</v>
      </c>
      <c r="AA13" s="20">
        <v>3290320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5106846</v>
      </c>
      <c r="D25" s="20"/>
      <c r="E25" s="21">
        <v>8476629</v>
      </c>
      <c r="F25" s="22">
        <v>8476629</v>
      </c>
      <c r="G25" s="22"/>
      <c r="H25" s="22"/>
      <c r="I25" s="22">
        <v>3531979</v>
      </c>
      <c r="J25" s="22">
        <v>3531979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3531979</v>
      </c>
      <c r="X25" s="22">
        <v>2119158</v>
      </c>
      <c r="Y25" s="22">
        <v>1412821</v>
      </c>
      <c r="Z25" s="23">
        <v>66.66897890577296</v>
      </c>
      <c r="AA25" s="20">
        <v>8476629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29047775</v>
      </c>
      <c r="D32" s="29">
        <f t="shared" ref="D32:Y32" si="0">SUM(D6:D31)</f>
        <v>0</v>
      </c>
      <c r="E32" s="30">
        <f t="shared" si="0"/>
        <v>35245286</v>
      </c>
      <c r="F32" s="31">
        <f t="shared" si="0"/>
        <v>35245286</v>
      </c>
      <c r="G32" s="31">
        <f t="shared" si="0"/>
        <v>3929519</v>
      </c>
      <c r="H32" s="31">
        <f t="shared" si="0"/>
        <v>0</v>
      </c>
      <c r="I32" s="31">
        <f t="shared" si="0"/>
        <v>7327521</v>
      </c>
      <c r="J32" s="31">
        <f t="shared" si="0"/>
        <v>11257040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11257040</v>
      </c>
      <c r="X32" s="31">
        <f t="shared" si="0"/>
        <v>8811321</v>
      </c>
      <c r="Y32" s="31">
        <f t="shared" si="0"/>
        <v>2445719</v>
      </c>
      <c r="Z32" s="32">
        <f>+IF(X32&lt;&gt;0,+(Y32/X32)*100,0)</f>
        <v>27.756553188789741</v>
      </c>
      <c r="AA32" s="29">
        <f>SUM(AA6:AA31)</f>
        <v>35245286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6706770</v>
      </c>
      <c r="D34" s="20"/>
      <c r="E34" s="21">
        <v>6937637</v>
      </c>
      <c r="F34" s="22">
        <v>6937637</v>
      </c>
      <c r="G34" s="22">
        <v>515295</v>
      </c>
      <c r="H34" s="22"/>
      <c r="I34" s="22">
        <v>1019327</v>
      </c>
      <c r="J34" s="22">
        <v>1534622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1534622</v>
      </c>
      <c r="X34" s="22">
        <v>1734408</v>
      </c>
      <c r="Y34" s="22">
        <v>-199786</v>
      </c>
      <c r="Z34" s="23">
        <v>-11.518973620970382</v>
      </c>
      <c r="AA34" s="20">
        <v>6937637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212776</v>
      </c>
      <c r="D37" s="20"/>
      <c r="E37" s="21">
        <v>1312500</v>
      </c>
      <c r="F37" s="22">
        <v>1312500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328125</v>
      </c>
      <c r="Y37" s="22">
        <v>-328125</v>
      </c>
      <c r="Z37" s="23">
        <v>-100</v>
      </c>
      <c r="AA37" s="20">
        <v>1312500</v>
      </c>
    </row>
    <row r="38" spans="1:27" x14ac:dyDescent="0.25">
      <c r="A38" s="19" t="s">
        <v>64</v>
      </c>
      <c r="B38" s="15" t="s">
        <v>32</v>
      </c>
      <c r="C38" s="20">
        <v>6214714</v>
      </c>
      <c r="D38" s="20"/>
      <c r="E38" s="21">
        <v>3212238</v>
      </c>
      <c r="F38" s="22">
        <v>3212238</v>
      </c>
      <c r="G38" s="22"/>
      <c r="H38" s="22"/>
      <c r="I38" s="22">
        <v>3382487</v>
      </c>
      <c r="J38" s="22">
        <v>3382487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3382487</v>
      </c>
      <c r="X38" s="22">
        <v>803061</v>
      </c>
      <c r="Y38" s="22">
        <v>2579426</v>
      </c>
      <c r="Z38" s="23">
        <v>321.19926132635004</v>
      </c>
      <c r="AA38" s="20">
        <v>3212238</v>
      </c>
    </row>
    <row r="39" spans="1:27" x14ac:dyDescent="0.25">
      <c r="A39" s="19" t="s">
        <v>65</v>
      </c>
      <c r="B39" s="15" t="s">
        <v>32</v>
      </c>
      <c r="C39" s="20">
        <v>5586878</v>
      </c>
      <c r="D39" s="20"/>
      <c r="E39" s="21">
        <v>3614428</v>
      </c>
      <c r="F39" s="22">
        <v>3614428</v>
      </c>
      <c r="G39" s="22"/>
      <c r="H39" s="22"/>
      <c r="I39" s="22">
        <v>903607</v>
      </c>
      <c r="J39" s="22">
        <v>903607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903607</v>
      </c>
      <c r="X39" s="22">
        <v>903606</v>
      </c>
      <c r="Y39" s="22">
        <v>1</v>
      </c>
      <c r="Z39" s="23"/>
      <c r="AA39" s="20">
        <v>3614428</v>
      </c>
    </row>
    <row r="40" spans="1:27" x14ac:dyDescent="0.25">
      <c r="A40" s="19" t="s">
        <v>40</v>
      </c>
      <c r="B40" s="15" t="s">
        <v>32</v>
      </c>
      <c r="C40" s="20">
        <v>44669</v>
      </c>
      <c r="D40" s="20"/>
      <c r="E40" s="21">
        <v>28545</v>
      </c>
      <c r="F40" s="22">
        <v>28545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7137</v>
      </c>
      <c r="Y40" s="22">
        <v>-7137</v>
      </c>
      <c r="Z40" s="23">
        <v>-100</v>
      </c>
      <c r="AA40" s="20">
        <v>28545</v>
      </c>
    </row>
    <row r="41" spans="1:27" x14ac:dyDescent="0.25">
      <c r="A41" s="19" t="s">
        <v>66</v>
      </c>
      <c r="B41" s="15" t="s">
        <v>32</v>
      </c>
      <c r="C41" s="20">
        <v>577137</v>
      </c>
      <c r="D41" s="20"/>
      <c r="E41" s="21">
        <v>789194</v>
      </c>
      <c r="F41" s="22">
        <v>789194</v>
      </c>
      <c r="G41" s="22"/>
      <c r="H41" s="22"/>
      <c r="I41" s="22">
        <v>94840</v>
      </c>
      <c r="J41" s="22">
        <v>94840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94840</v>
      </c>
      <c r="X41" s="22">
        <v>197301</v>
      </c>
      <c r="Y41" s="22">
        <v>-102461</v>
      </c>
      <c r="Z41" s="23">
        <v>-51.931313069878001</v>
      </c>
      <c r="AA41" s="20">
        <v>789194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1337446</v>
      </c>
      <c r="D44" s="20"/>
      <c r="E44" s="21">
        <v>1875570</v>
      </c>
      <c r="F44" s="22">
        <v>1875570</v>
      </c>
      <c r="G44" s="22">
        <v>91122</v>
      </c>
      <c r="H44" s="22"/>
      <c r="I44" s="22">
        <v>117865</v>
      </c>
      <c r="J44" s="22">
        <v>208987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208987</v>
      </c>
      <c r="X44" s="22">
        <v>468894</v>
      </c>
      <c r="Y44" s="22">
        <v>-259907</v>
      </c>
      <c r="Z44" s="23">
        <v>-55.429798632526747</v>
      </c>
      <c r="AA44" s="20">
        <v>1875570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20680390</v>
      </c>
      <c r="D47" s="29">
        <f t="shared" ref="D47:Y47" si="1">SUM(D34:D46)</f>
        <v>0</v>
      </c>
      <c r="E47" s="30">
        <f t="shared" si="1"/>
        <v>17770112</v>
      </c>
      <c r="F47" s="31">
        <f t="shared" si="1"/>
        <v>17770112</v>
      </c>
      <c r="G47" s="31">
        <f t="shared" si="1"/>
        <v>606417</v>
      </c>
      <c r="H47" s="31">
        <f t="shared" si="1"/>
        <v>0</v>
      </c>
      <c r="I47" s="31">
        <f t="shared" si="1"/>
        <v>5518126</v>
      </c>
      <c r="J47" s="31">
        <f t="shared" si="1"/>
        <v>6124543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6124543</v>
      </c>
      <c r="X47" s="31">
        <f t="shared" si="1"/>
        <v>4442532</v>
      </c>
      <c r="Y47" s="31">
        <f t="shared" si="1"/>
        <v>1682011</v>
      </c>
      <c r="Z47" s="32">
        <f>+IF(X47&lt;&gt;0,+(Y47/X47)*100,0)</f>
        <v>37.861539320369552</v>
      </c>
      <c r="AA47" s="29">
        <f>SUM(AA34:AA46)</f>
        <v>17770112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8367385</v>
      </c>
      <c r="D48" s="39">
        <f t="shared" si="2"/>
        <v>0</v>
      </c>
      <c r="E48" s="40">
        <f t="shared" si="2"/>
        <v>17475174</v>
      </c>
      <c r="F48" s="41">
        <f t="shared" si="2"/>
        <v>17475174</v>
      </c>
      <c r="G48" s="41">
        <f t="shared" si="2"/>
        <v>3323102</v>
      </c>
      <c r="H48" s="41">
        <f t="shared" si="2"/>
        <v>0</v>
      </c>
      <c r="I48" s="41">
        <f t="shared" si="2"/>
        <v>1809395</v>
      </c>
      <c r="J48" s="41">
        <f t="shared" si="2"/>
        <v>5132497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5132497</v>
      </c>
      <c r="X48" s="41">
        <f t="shared" si="2"/>
        <v>4368789</v>
      </c>
      <c r="Y48" s="41">
        <f t="shared" si="2"/>
        <v>763708</v>
      </c>
      <c r="Z48" s="42">
        <f>+IF(X48&lt;&gt;0,+(Y48/X48)*100,0)</f>
        <v>17.480999883491741</v>
      </c>
      <c r="AA48" s="39">
        <f>+AA32-AA47</f>
        <v>17475174</v>
      </c>
    </row>
    <row r="49" spans="1:27" x14ac:dyDescent="0.25">
      <c r="A49" s="43" t="s">
        <v>74</v>
      </c>
      <c r="B49" s="15" t="s">
        <v>32</v>
      </c>
      <c r="C49" s="20">
        <v>33216</v>
      </c>
      <c r="D49" s="20"/>
      <c r="E49" s="21">
        <v>3512266</v>
      </c>
      <c r="F49" s="22">
        <v>3512266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878067</v>
      </c>
      <c r="Y49" s="22">
        <v>-878067</v>
      </c>
      <c r="Z49" s="23">
        <v>-100</v>
      </c>
      <c r="AA49" s="20">
        <v>3512266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8400601</v>
      </c>
      <c r="D51" s="48">
        <f t="shared" si="3"/>
        <v>0</v>
      </c>
      <c r="E51" s="49">
        <f t="shared" si="3"/>
        <v>20987440</v>
      </c>
      <c r="F51" s="50">
        <f t="shared" si="3"/>
        <v>20987440</v>
      </c>
      <c r="G51" s="50">
        <f t="shared" si="3"/>
        <v>3323102</v>
      </c>
      <c r="H51" s="50">
        <f t="shared" si="3"/>
        <v>0</v>
      </c>
      <c r="I51" s="50">
        <f t="shared" si="3"/>
        <v>1809395</v>
      </c>
      <c r="J51" s="50">
        <f t="shared" si="3"/>
        <v>5132497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5132497</v>
      </c>
      <c r="X51" s="50">
        <f t="shared" si="3"/>
        <v>5246856</v>
      </c>
      <c r="Y51" s="50">
        <f t="shared" si="3"/>
        <v>-114359</v>
      </c>
      <c r="Z51" s="51">
        <f>+IF(X51&lt;&gt;0,+(Y51/X51)*100,0)</f>
        <v>-2.1795719188786582</v>
      </c>
      <c r="AA51" s="48">
        <f>SUM(AA48:AA50)</f>
        <v>20987440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8400601</v>
      </c>
      <c r="D53" s="54">
        <f>+D51-D52</f>
        <v>0</v>
      </c>
      <c r="E53" s="55">
        <f t="shared" si="4"/>
        <v>20987440</v>
      </c>
      <c r="F53" s="56">
        <f t="shared" si="4"/>
        <v>20987440</v>
      </c>
      <c r="G53" s="56">
        <f t="shared" si="4"/>
        <v>3323102</v>
      </c>
      <c r="H53" s="56">
        <f t="shared" si="4"/>
        <v>0</v>
      </c>
      <c r="I53" s="56">
        <f t="shared" si="4"/>
        <v>1809395</v>
      </c>
      <c r="J53" s="56">
        <f t="shared" si="4"/>
        <v>5132497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5132497</v>
      </c>
      <c r="X53" s="56">
        <f t="shared" si="4"/>
        <v>5246856</v>
      </c>
      <c r="Y53" s="56">
        <f t="shared" si="4"/>
        <v>-114359</v>
      </c>
      <c r="Z53" s="57">
        <f>+IF(X53&lt;&gt;0,+(Y53/X53)*100,0)</f>
        <v>-2.1795719188786582</v>
      </c>
      <c r="AA53" s="54">
        <f>+AA51-AA52</f>
        <v>20987440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8400601</v>
      </c>
      <c r="D56" s="48">
        <f>SUM(D53:D55)</f>
        <v>0</v>
      </c>
      <c r="E56" s="49">
        <f t="shared" si="5"/>
        <v>20987440</v>
      </c>
      <c r="F56" s="50">
        <f t="shared" si="5"/>
        <v>20987440</v>
      </c>
      <c r="G56" s="50">
        <f t="shared" si="5"/>
        <v>3323102</v>
      </c>
      <c r="H56" s="50">
        <f t="shared" si="5"/>
        <v>0</v>
      </c>
      <c r="I56" s="50">
        <f t="shared" si="5"/>
        <v>1809395</v>
      </c>
      <c r="J56" s="50">
        <f t="shared" si="5"/>
        <v>5132497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5132497</v>
      </c>
      <c r="X56" s="50">
        <f t="shared" si="5"/>
        <v>5246856</v>
      </c>
      <c r="Y56" s="50">
        <f t="shared" si="5"/>
        <v>-114359</v>
      </c>
      <c r="Z56" s="51">
        <f>+IF(X56&lt;&gt;0,+(Y56/X56)*100,0)</f>
        <v>-2.1795719188786582</v>
      </c>
      <c r="AA56" s="48">
        <f>SUM(AA53:AA55)</f>
        <v>20987440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8400601</v>
      </c>
      <c r="D59" s="65">
        <f>SUM(D56:D58)</f>
        <v>0</v>
      </c>
      <c r="E59" s="66">
        <f t="shared" si="6"/>
        <v>20987440</v>
      </c>
      <c r="F59" s="67">
        <f t="shared" si="6"/>
        <v>20987440</v>
      </c>
      <c r="G59" s="67">
        <f t="shared" si="6"/>
        <v>3323102</v>
      </c>
      <c r="H59" s="67">
        <f t="shared" si="6"/>
        <v>0</v>
      </c>
      <c r="I59" s="67">
        <f t="shared" si="6"/>
        <v>1809395</v>
      </c>
      <c r="J59" s="67">
        <f t="shared" si="6"/>
        <v>5132497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5132497</v>
      </c>
      <c r="X59" s="67">
        <f t="shared" si="6"/>
        <v>5246856</v>
      </c>
      <c r="Y59" s="67">
        <f t="shared" si="6"/>
        <v>-114359</v>
      </c>
      <c r="Z59" s="68">
        <f>+IF(X59&lt;&gt;0,+(Y59/X59)*100,0)</f>
        <v>-2.1795719188786582</v>
      </c>
      <c r="AA59" s="65">
        <f>SUM(AA56:AA58)</f>
        <v>20987440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486116</v>
      </c>
      <c r="D6" s="20"/>
      <c r="E6" s="21"/>
      <c r="F6" s="22"/>
      <c r="G6" s="22">
        <v>35053</v>
      </c>
      <c r="H6" s="22">
        <v>54315</v>
      </c>
      <c r="I6" s="22">
        <v>9753</v>
      </c>
      <c r="J6" s="22">
        <v>99121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99121</v>
      </c>
      <c r="X6" s="22"/>
      <c r="Y6" s="22">
        <v>99121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3289380728</v>
      </c>
      <c r="D8" s="20"/>
      <c r="E8" s="21">
        <v>3572984635</v>
      </c>
      <c r="F8" s="22">
        <v>3570081867</v>
      </c>
      <c r="G8" s="22">
        <v>338614667</v>
      </c>
      <c r="H8" s="22">
        <v>286562285</v>
      </c>
      <c r="I8" s="22">
        <v>278022591</v>
      </c>
      <c r="J8" s="22">
        <v>903199543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903199543</v>
      </c>
      <c r="X8" s="22">
        <v>849893825</v>
      </c>
      <c r="Y8" s="22">
        <v>53305718</v>
      </c>
      <c r="Z8" s="23">
        <v>6.2720443933099528</v>
      </c>
      <c r="AA8" s="20">
        <v>3570081867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-262</v>
      </c>
      <c r="H9" s="22"/>
      <c r="I9" s="22"/>
      <c r="J9" s="22">
        <v>-262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-262</v>
      </c>
      <c r="X9" s="22"/>
      <c r="Y9" s="22">
        <v>-262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1080883</v>
      </c>
      <c r="D10" s="20"/>
      <c r="E10" s="21">
        <v>1168723</v>
      </c>
      <c r="F10" s="22">
        <v>1168723</v>
      </c>
      <c r="G10" s="22">
        <v>70869</v>
      </c>
      <c r="H10" s="22">
        <v>60660</v>
      </c>
      <c r="I10" s="22">
        <v>108850</v>
      </c>
      <c r="J10" s="22">
        <v>240379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240379</v>
      </c>
      <c r="X10" s="22">
        <v>313609</v>
      </c>
      <c r="Y10" s="22">
        <v>-73230</v>
      </c>
      <c r="Z10" s="23">
        <v>-23.350732919016991</v>
      </c>
      <c r="AA10" s="20">
        <v>1168723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91603128</v>
      </c>
      <c r="D13" s="20"/>
      <c r="E13" s="21">
        <v>88741375</v>
      </c>
      <c r="F13" s="22">
        <v>88259092</v>
      </c>
      <c r="G13" s="22">
        <v>9004020</v>
      </c>
      <c r="H13" s="22">
        <v>9495011</v>
      </c>
      <c r="I13" s="22">
        <v>9208133</v>
      </c>
      <c r="J13" s="22">
        <v>27707164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27707164</v>
      </c>
      <c r="X13" s="22">
        <v>22246293</v>
      </c>
      <c r="Y13" s="22">
        <v>5460871</v>
      </c>
      <c r="Z13" s="23">
        <v>24.547330200137164</v>
      </c>
      <c r="AA13" s="20">
        <v>88259092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100322</v>
      </c>
      <c r="D17" s="20"/>
      <c r="E17" s="21">
        <v>431781</v>
      </c>
      <c r="F17" s="22">
        <v>431781</v>
      </c>
      <c r="G17" s="22">
        <v>3573</v>
      </c>
      <c r="H17" s="22">
        <v>2795</v>
      </c>
      <c r="I17" s="22">
        <v>2092</v>
      </c>
      <c r="J17" s="22">
        <v>8460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8460</v>
      </c>
      <c r="X17" s="22">
        <v>106472</v>
      </c>
      <c r="Y17" s="22">
        <v>-98012</v>
      </c>
      <c r="Z17" s="23">
        <v>-92.054249004433089</v>
      </c>
      <c r="AA17" s="20">
        <v>431781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81771393</v>
      </c>
      <c r="D19" s="20"/>
      <c r="E19" s="21">
        <v>50905340</v>
      </c>
      <c r="F19" s="22">
        <v>50905341</v>
      </c>
      <c r="G19" s="22">
        <v>4473077</v>
      </c>
      <c r="H19" s="22">
        <v>7501531</v>
      </c>
      <c r="I19" s="22">
        <v>6960499</v>
      </c>
      <c r="J19" s="22">
        <v>18935107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18935107</v>
      </c>
      <c r="X19" s="22">
        <v>9556488</v>
      </c>
      <c r="Y19" s="22">
        <v>9378619</v>
      </c>
      <c r="Z19" s="23">
        <v>98.138761854773421</v>
      </c>
      <c r="AA19" s="20">
        <v>50905341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105850</v>
      </c>
      <c r="D22" s="20"/>
      <c r="E22" s="21"/>
      <c r="F22" s="22">
        <v>205434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51358</v>
      </c>
      <c r="Y22" s="22">
        <v>-51358</v>
      </c>
      <c r="Z22" s="23">
        <v>-100</v>
      </c>
      <c r="AA22" s="20">
        <v>205434</v>
      </c>
    </row>
    <row r="23" spans="1:27" x14ac:dyDescent="0.25">
      <c r="A23" s="19" t="s">
        <v>51</v>
      </c>
      <c r="B23" s="15" t="s">
        <v>32</v>
      </c>
      <c r="C23" s="20">
        <v>429813</v>
      </c>
      <c r="D23" s="20"/>
      <c r="E23" s="21">
        <v>34535</v>
      </c>
      <c r="F23" s="22">
        <v>34535</v>
      </c>
      <c r="G23" s="22"/>
      <c r="H23" s="22"/>
      <c r="I23" s="22">
        <v>870</v>
      </c>
      <c r="J23" s="22">
        <v>870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870</v>
      </c>
      <c r="X23" s="22">
        <v>8634</v>
      </c>
      <c r="Y23" s="22">
        <v>-7764</v>
      </c>
      <c r="Z23" s="23">
        <v>-89.923558026407221</v>
      </c>
      <c r="AA23" s="20">
        <v>34535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1122357096</v>
      </c>
      <c r="D25" s="20"/>
      <c r="E25" s="21">
        <v>1253687259</v>
      </c>
      <c r="F25" s="22">
        <v>1253748467</v>
      </c>
      <c r="G25" s="22">
        <v>440144028</v>
      </c>
      <c r="H25" s="22">
        <v>35812666</v>
      </c>
      <c r="I25" s="22">
        <v>19697779</v>
      </c>
      <c r="J25" s="22">
        <v>495654473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495654473</v>
      </c>
      <c r="X25" s="22">
        <v>469708896</v>
      </c>
      <c r="Y25" s="22">
        <v>25945577</v>
      </c>
      <c r="Z25" s="23">
        <v>5.5237567823284319</v>
      </c>
      <c r="AA25" s="20">
        <v>1253748467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12372020</v>
      </c>
      <c r="D28" s="20"/>
      <c r="E28" s="21">
        <v>35487721</v>
      </c>
      <c r="F28" s="22">
        <v>35487721</v>
      </c>
      <c r="G28" s="22">
        <v>3432853</v>
      </c>
      <c r="H28" s="22">
        <v>3255701</v>
      </c>
      <c r="I28" s="22">
        <v>6267460</v>
      </c>
      <c r="J28" s="22">
        <v>12956014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12956014</v>
      </c>
      <c r="X28" s="22">
        <v>8989814</v>
      </c>
      <c r="Y28" s="22">
        <v>3966200</v>
      </c>
      <c r="Z28" s="23">
        <v>44.118821590747039</v>
      </c>
      <c r="AA28" s="20">
        <v>35487721</v>
      </c>
    </row>
    <row r="29" spans="1:27" x14ac:dyDescent="0.25">
      <c r="A29" s="19" t="s">
        <v>55</v>
      </c>
      <c r="B29" s="15" t="s">
        <v>32</v>
      </c>
      <c r="C29" s="20">
        <v>-214535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1771260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4601244074</v>
      </c>
      <c r="D32" s="29">
        <f t="shared" ref="D32:Y32" si="0">SUM(D6:D31)</f>
        <v>0</v>
      </c>
      <c r="E32" s="30">
        <f t="shared" si="0"/>
        <v>5003441369</v>
      </c>
      <c r="F32" s="31">
        <f t="shared" si="0"/>
        <v>5000322961</v>
      </c>
      <c r="G32" s="31">
        <f t="shared" si="0"/>
        <v>795777878</v>
      </c>
      <c r="H32" s="31">
        <f t="shared" si="0"/>
        <v>342744964</v>
      </c>
      <c r="I32" s="31">
        <f t="shared" si="0"/>
        <v>320278027</v>
      </c>
      <c r="J32" s="31">
        <f t="shared" si="0"/>
        <v>1458800869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1458800869</v>
      </c>
      <c r="X32" s="31">
        <f t="shared" si="0"/>
        <v>1360875389</v>
      </c>
      <c r="Y32" s="31">
        <f t="shared" si="0"/>
        <v>97925480</v>
      </c>
      <c r="Z32" s="32">
        <f>+IF(X32&lt;&gt;0,+(Y32/X32)*100,0)</f>
        <v>7.1957712507357279</v>
      </c>
      <c r="AA32" s="29">
        <f>SUM(AA6:AA31)</f>
        <v>5000322961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1159521717</v>
      </c>
      <c r="D34" s="20"/>
      <c r="E34" s="21">
        <v>1406477862</v>
      </c>
      <c r="F34" s="22">
        <v>1407038140</v>
      </c>
      <c r="G34" s="22">
        <v>79723525</v>
      </c>
      <c r="H34" s="22">
        <v>100275153</v>
      </c>
      <c r="I34" s="22">
        <v>102330479</v>
      </c>
      <c r="J34" s="22">
        <v>282329157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282329157</v>
      </c>
      <c r="X34" s="22">
        <v>346674656</v>
      </c>
      <c r="Y34" s="22">
        <v>-64345499</v>
      </c>
      <c r="Z34" s="23">
        <v>-18.560773880165037</v>
      </c>
      <c r="AA34" s="20">
        <v>1407038140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254439990</v>
      </c>
      <c r="D37" s="20"/>
      <c r="E37" s="21">
        <v>409912133</v>
      </c>
      <c r="F37" s="22">
        <v>409992257</v>
      </c>
      <c r="G37" s="22">
        <v>7993525</v>
      </c>
      <c r="H37" s="22">
        <v>20197899</v>
      </c>
      <c r="I37" s="22">
        <v>25865401</v>
      </c>
      <c r="J37" s="22">
        <v>54056825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54056825</v>
      </c>
      <c r="X37" s="22">
        <v>90334727</v>
      </c>
      <c r="Y37" s="22">
        <v>-36277902</v>
      </c>
      <c r="Z37" s="23">
        <v>-40.159419533088311</v>
      </c>
      <c r="AA37" s="20">
        <v>409992257</v>
      </c>
    </row>
    <row r="38" spans="1:27" x14ac:dyDescent="0.25">
      <c r="A38" s="19" t="s">
        <v>64</v>
      </c>
      <c r="B38" s="15" t="s">
        <v>32</v>
      </c>
      <c r="C38" s="20">
        <v>181244498</v>
      </c>
      <c r="D38" s="20"/>
      <c r="E38" s="21">
        <v>255452143</v>
      </c>
      <c r="F38" s="22">
        <v>257479682</v>
      </c>
      <c r="G38" s="22">
        <v>16616824</v>
      </c>
      <c r="H38" s="22">
        <v>-15551548</v>
      </c>
      <c r="I38" s="22">
        <v>17803395</v>
      </c>
      <c r="J38" s="22">
        <v>18868671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18868671</v>
      </c>
      <c r="X38" s="22">
        <v>61980437</v>
      </c>
      <c r="Y38" s="22">
        <v>-43111766</v>
      </c>
      <c r="Z38" s="23">
        <v>-69.557053945908777</v>
      </c>
      <c r="AA38" s="20">
        <v>257479682</v>
      </c>
    </row>
    <row r="39" spans="1:27" x14ac:dyDescent="0.25">
      <c r="A39" s="19" t="s">
        <v>65</v>
      </c>
      <c r="B39" s="15" t="s">
        <v>32</v>
      </c>
      <c r="C39" s="20">
        <v>577798477</v>
      </c>
      <c r="D39" s="20"/>
      <c r="E39" s="21">
        <v>583433572</v>
      </c>
      <c r="F39" s="22">
        <v>583433572</v>
      </c>
      <c r="G39" s="22">
        <v>32301937</v>
      </c>
      <c r="H39" s="22">
        <v>37017195</v>
      </c>
      <c r="I39" s="22">
        <v>50381972</v>
      </c>
      <c r="J39" s="22">
        <v>119701104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119701104</v>
      </c>
      <c r="X39" s="22">
        <v>131599627</v>
      </c>
      <c r="Y39" s="22">
        <v>-11898523</v>
      </c>
      <c r="Z39" s="23">
        <v>-9.0414564776843935</v>
      </c>
      <c r="AA39" s="20">
        <v>583433572</v>
      </c>
    </row>
    <row r="40" spans="1:27" x14ac:dyDescent="0.25">
      <c r="A40" s="19" t="s">
        <v>40</v>
      </c>
      <c r="B40" s="15" t="s">
        <v>32</v>
      </c>
      <c r="C40" s="20">
        <v>138422552</v>
      </c>
      <c r="D40" s="20"/>
      <c r="E40" s="21">
        <v>140393792</v>
      </c>
      <c r="F40" s="22">
        <v>140393792</v>
      </c>
      <c r="G40" s="22">
        <v>454758</v>
      </c>
      <c r="H40" s="22">
        <v>615593</v>
      </c>
      <c r="I40" s="22">
        <v>3766572</v>
      </c>
      <c r="J40" s="22">
        <v>4836923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4836923</v>
      </c>
      <c r="X40" s="22">
        <v>19126382</v>
      </c>
      <c r="Y40" s="22">
        <v>-14289459</v>
      </c>
      <c r="Z40" s="23">
        <v>-74.71072678565136</v>
      </c>
      <c r="AA40" s="20">
        <v>140393792</v>
      </c>
    </row>
    <row r="41" spans="1:27" x14ac:dyDescent="0.25">
      <c r="A41" s="19" t="s">
        <v>66</v>
      </c>
      <c r="B41" s="15" t="s">
        <v>32</v>
      </c>
      <c r="C41" s="20">
        <v>1995694099</v>
      </c>
      <c r="D41" s="20"/>
      <c r="E41" s="21">
        <v>1834028179</v>
      </c>
      <c r="F41" s="22">
        <v>1831526191</v>
      </c>
      <c r="G41" s="22">
        <v>41037813</v>
      </c>
      <c r="H41" s="22">
        <v>107544721</v>
      </c>
      <c r="I41" s="22">
        <v>171470655</v>
      </c>
      <c r="J41" s="22">
        <v>320053189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320053189</v>
      </c>
      <c r="X41" s="22">
        <v>304089174</v>
      </c>
      <c r="Y41" s="22">
        <v>15964015</v>
      </c>
      <c r="Z41" s="23">
        <v>5.2497807764771007</v>
      </c>
      <c r="AA41" s="20">
        <v>1831526191</v>
      </c>
    </row>
    <row r="42" spans="1:27" x14ac:dyDescent="0.25">
      <c r="A42" s="19" t="s">
        <v>67</v>
      </c>
      <c r="B42" s="15" t="s">
        <v>32</v>
      </c>
      <c r="C42" s="20">
        <v>450000</v>
      </c>
      <c r="D42" s="20"/>
      <c r="E42" s="21">
        <v>5450000</v>
      </c>
      <c r="F42" s="22">
        <v>5450000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1250001</v>
      </c>
      <c r="Y42" s="22">
        <v>-1250001</v>
      </c>
      <c r="Z42" s="23">
        <v>-100</v>
      </c>
      <c r="AA42" s="20">
        <v>5450000</v>
      </c>
    </row>
    <row r="43" spans="1:27" x14ac:dyDescent="0.25">
      <c r="A43" s="19" t="s">
        <v>68</v>
      </c>
      <c r="B43" s="15" t="s">
        <v>32</v>
      </c>
      <c r="C43" s="20">
        <v>174368419</v>
      </c>
      <c r="D43" s="20"/>
      <c r="E43" s="21">
        <v>37784774</v>
      </c>
      <c r="F43" s="22">
        <v>37277615</v>
      </c>
      <c r="G43" s="22">
        <v>1864354</v>
      </c>
      <c r="H43" s="22">
        <v>40408610</v>
      </c>
      <c r="I43" s="22">
        <v>4459432</v>
      </c>
      <c r="J43" s="22">
        <v>46732396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46732396</v>
      </c>
      <c r="X43" s="22">
        <v>8133552</v>
      </c>
      <c r="Y43" s="22">
        <v>38598844</v>
      </c>
      <c r="Z43" s="23">
        <v>474.56319207155741</v>
      </c>
      <c r="AA43" s="20">
        <v>37277615</v>
      </c>
    </row>
    <row r="44" spans="1:27" x14ac:dyDescent="0.25">
      <c r="A44" s="19" t="s">
        <v>69</v>
      </c>
      <c r="B44" s="15" t="s">
        <v>32</v>
      </c>
      <c r="C44" s="20">
        <v>242681470</v>
      </c>
      <c r="D44" s="20"/>
      <c r="E44" s="21">
        <v>244742584</v>
      </c>
      <c r="F44" s="22">
        <v>246274638</v>
      </c>
      <c r="G44" s="22">
        <v>9625657</v>
      </c>
      <c r="H44" s="22">
        <v>19372320</v>
      </c>
      <c r="I44" s="22">
        <v>22473540</v>
      </c>
      <c r="J44" s="22">
        <v>51471517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51471517</v>
      </c>
      <c r="X44" s="22">
        <v>58862033</v>
      </c>
      <c r="Y44" s="22">
        <v>-7390516</v>
      </c>
      <c r="Z44" s="23">
        <v>-12.555658755449375</v>
      </c>
      <c r="AA44" s="20">
        <v>246274638</v>
      </c>
    </row>
    <row r="45" spans="1:27" x14ac:dyDescent="0.25">
      <c r="A45" s="19" t="s">
        <v>70</v>
      </c>
      <c r="B45" s="15" t="s">
        <v>32</v>
      </c>
      <c r="C45" s="20">
        <v>1919522</v>
      </c>
      <c r="D45" s="20"/>
      <c r="E45" s="21">
        <v>3524136</v>
      </c>
      <c r="F45" s="22">
        <v>3524136</v>
      </c>
      <c r="G45" s="22"/>
      <c r="H45" s="22">
        <v>615319</v>
      </c>
      <c r="I45" s="22">
        <v>832</v>
      </c>
      <c r="J45" s="22">
        <v>616151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616151</v>
      </c>
      <c r="X45" s="22"/>
      <c r="Y45" s="22">
        <v>616151</v>
      </c>
      <c r="Z45" s="23"/>
      <c r="AA45" s="20">
        <v>3524136</v>
      </c>
    </row>
    <row r="46" spans="1:27" x14ac:dyDescent="0.25">
      <c r="A46" s="19" t="s">
        <v>71</v>
      </c>
      <c r="B46" s="15" t="s">
        <v>32</v>
      </c>
      <c r="C46" s="20">
        <v>-207454</v>
      </c>
      <c r="D46" s="20"/>
      <c r="E46" s="21">
        <v>82203</v>
      </c>
      <c r="F46" s="22">
        <v>82203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82203</v>
      </c>
    </row>
    <row r="47" spans="1:27" x14ac:dyDescent="0.25">
      <c r="A47" s="37" t="s">
        <v>72</v>
      </c>
      <c r="B47" s="28" t="s">
        <v>32</v>
      </c>
      <c r="C47" s="29">
        <f>SUM(C34:C46)</f>
        <v>4726333290</v>
      </c>
      <c r="D47" s="29">
        <f t="shared" ref="D47:Y47" si="1">SUM(D34:D46)</f>
        <v>0</v>
      </c>
      <c r="E47" s="30">
        <f t="shared" si="1"/>
        <v>4921281378</v>
      </c>
      <c r="F47" s="31">
        <f t="shared" si="1"/>
        <v>4922472226</v>
      </c>
      <c r="G47" s="31">
        <f t="shared" si="1"/>
        <v>189618393</v>
      </c>
      <c r="H47" s="31">
        <f t="shared" si="1"/>
        <v>310495262</v>
      </c>
      <c r="I47" s="31">
        <f t="shared" si="1"/>
        <v>398552278</v>
      </c>
      <c r="J47" s="31">
        <f t="shared" si="1"/>
        <v>898665933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898665933</v>
      </c>
      <c r="X47" s="31">
        <f t="shared" si="1"/>
        <v>1022050589</v>
      </c>
      <c r="Y47" s="31">
        <f t="shared" si="1"/>
        <v>-123384656</v>
      </c>
      <c r="Z47" s="32">
        <f>+IF(X47&lt;&gt;0,+(Y47/X47)*100,0)</f>
        <v>-12.072265045189461</v>
      </c>
      <c r="AA47" s="29">
        <f>SUM(AA34:AA46)</f>
        <v>4922472226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-125089216</v>
      </c>
      <c r="D48" s="39">
        <f t="shared" si="2"/>
        <v>0</v>
      </c>
      <c r="E48" s="40">
        <f t="shared" si="2"/>
        <v>82159991</v>
      </c>
      <c r="F48" s="41">
        <f t="shared" si="2"/>
        <v>77850735</v>
      </c>
      <c r="G48" s="41">
        <f t="shared" si="2"/>
        <v>606159485</v>
      </c>
      <c r="H48" s="41">
        <f t="shared" si="2"/>
        <v>32249702</v>
      </c>
      <c r="I48" s="41">
        <f t="shared" si="2"/>
        <v>-78274251</v>
      </c>
      <c r="J48" s="41">
        <f t="shared" si="2"/>
        <v>560134936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560134936</v>
      </c>
      <c r="X48" s="41">
        <f t="shared" si="2"/>
        <v>338824800</v>
      </c>
      <c r="Y48" s="41">
        <f t="shared" si="2"/>
        <v>221310136</v>
      </c>
      <c r="Z48" s="42">
        <f>+IF(X48&lt;&gt;0,+(Y48/X48)*100,0)</f>
        <v>65.316982700203766</v>
      </c>
      <c r="AA48" s="39">
        <f>+AA32-AA47</f>
        <v>77850735</v>
      </c>
    </row>
    <row r="49" spans="1:27" x14ac:dyDescent="0.25">
      <c r="A49" s="43" t="s">
        <v>74</v>
      </c>
      <c r="B49" s="15" t="s">
        <v>32</v>
      </c>
      <c r="C49" s="20">
        <v>499288743</v>
      </c>
      <c r="D49" s="20"/>
      <c r="E49" s="21">
        <v>907181784</v>
      </c>
      <c r="F49" s="22">
        <v>927762808</v>
      </c>
      <c r="G49" s="22">
        <v>12479852</v>
      </c>
      <c r="H49" s="22">
        <v>41548049</v>
      </c>
      <c r="I49" s="22">
        <v>36696594</v>
      </c>
      <c r="J49" s="22">
        <v>90724495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90724495</v>
      </c>
      <c r="X49" s="22">
        <v>196354880</v>
      </c>
      <c r="Y49" s="22">
        <v>-105630385</v>
      </c>
      <c r="Z49" s="23">
        <v>-53.795650507896717</v>
      </c>
      <c r="AA49" s="20">
        <v>927762808</v>
      </c>
    </row>
    <row r="50" spans="1:27" x14ac:dyDescent="0.25">
      <c r="A50" s="43" t="s">
        <v>75</v>
      </c>
      <c r="B50" s="15" t="s">
        <v>32</v>
      </c>
      <c r="C50" s="44">
        <v>2505023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376704550</v>
      </c>
      <c r="D51" s="48">
        <f t="shared" si="3"/>
        <v>0</v>
      </c>
      <c r="E51" s="49">
        <f t="shared" si="3"/>
        <v>989341775</v>
      </c>
      <c r="F51" s="50">
        <f t="shared" si="3"/>
        <v>1005613543</v>
      </c>
      <c r="G51" s="50">
        <f t="shared" si="3"/>
        <v>618639337</v>
      </c>
      <c r="H51" s="50">
        <f t="shared" si="3"/>
        <v>73797751</v>
      </c>
      <c r="I51" s="50">
        <f t="shared" si="3"/>
        <v>-41577657</v>
      </c>
      <c r="J51" s="50">
        <f t="shared" si="3"/>
        <v>650859431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650859431</v>
      </c>
      <c r="X51" s="50">
        <f t="shared" si="3"/>
        <v>535179680</v>
      </c>
      <c r="Y51" s="50">
        <f t="shared" si="3"/>
        <v>115679751</v>
      </c>
      <c r="Z51" s="51">
        <f>+IF(X51&lt;&gt;0,+(Y51/X51)*100,0)</f>
        <v>21.615123915018597</v>
      </c>
      <c r="AA51" s="48">
        <f>SUM(AA48:AA50)</f>
        <v>1005613543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376704550</v>
      </c>
      <c r="D53" s="54">
        <f>+D51-D52</f>
        <v>0</v>
      </c>
      <c r="E53" s="55">
        <f t="shared" si="4"/>
        <v>989341775</v>
      </c>
      <c r="F53" s="56">
        <f t="shared" si="4"/>
        <v>1005613543</v>
      </c>
      <c r="G53" s="56">
        <f t="shared" si="4"/>
        <v>618639337</v>
      </c>
      <c r="H53" s="56">
        <f t="shared" si="4"/>
        <v>73797751</v>
      </c>
      <c r="I53" s="56">
        <f t="shared" si="4"/>
        <v>-41577657</v>
      </c>
      <c r="J53" s="56">
        <f t="shared" si="4"/>
        <v>650859431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650859431</v>
      </c>
      <c r="X53" s="56">
        <f t="shared" si="4"/>
        <v>535179680</v>
      </c>
      <c r="Y53" s="56">
        <f t="shared" si="4"/>
        <v>115679751</v>
      </c>
      <c r="Z53" s="57">
        <f>+IF(X53&lt;&gt;0,+(Y53/X53)*100,0)</f>
        <v>21.615123915018597</v>
      </c>
      <c r="AA53" s="54">
        <f>+AA51-AA52</f>
        <v>1005613543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376704550</v>
      </c>
      <c r="D56" s="48">
        <f>SUM(D53:D55)</f>
        <v>0</v>
      </c>
      <c r="E56" s="49">
        <f t="shared" si="5"/>
        <v>989341775</v>
      </c>
      <c r="F56" s="50">
        <f t="shared" si="5"/>
        <v>1005613543</v>
      </c>
      <c r="G56" s="50">
        <f t="shared" si="5"/>
        <v>618639337</v>
      </c>
      <c r="H56" s="50">
        <f t="shared" si="5"/>
        <v>73797751</v>
      </c>
      <c r="I56" s="50">
        <f t="shared" si="5"/>
        <v>-41577657</v>
      </c>
      <c r="J56" s="50">
        <f t="shared" si="5"/>
        <v>650859431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650859431</v>
      </c>
      <c r="X56" s="50">
        <f t="shared" si="5"/>
        <v>535179680</v>
      </c>
      <c r="Y56" s="50">
        <f t="shared" si="5"/>
        <v>115679751</v>
      </c>
      <c r="Z56" s="51">
        <f>+IF(X56&lt;&gt;0,+(Y56/X56)*100,0)</f>
        <v>21.615123915018597</v>
      </c>
      <c r="AA56" s="48">
        <f>SUM(AA53:AA55)</f>
        <v>1005613543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376704550</v>
      </c>
      <c r="D59" s="65">
        <f>SUM(D56:D58)</f>
        <v>0</v>
      </c>
      <c r="E59" s="66">
        <f t="shared" si="6"/>
        <v>989341775</v>
      </c>
      <c r="F59" s="67">
        <f t="shared" si="6"/>
        <v>1005613543</v>
      </c>
      <c r="G59" s="67">
        <f t="shared" si="6"/>
        <v>618639337</v>
      </c>
      <c r="H59" s="67">
        <f t="shared" si="6"/>
        <v>73797751</v>
      </c>
      <c r="I59" s="67">
        <f t="shared" si="6"/>
        <v>-41577657</v>
      </c>
      <c r="J59" s="67">
        <f t="shared" si="6"/>
        <v>650859431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650859431</v>
      </c>
      <c r="X59" s="67">
        <f t="shared" si="6"/>
        <v>535179680</v>
      </c>
      <c r="Y59" s="67">
        <f t="shared" si="6"/>
        <v>115679751</v>
      </c>
      <c r="Z59" s="68">
        <f>+IF(X59&lt;&gt;0,+(Y59/X59)*100,0)</f>
        <v>21.615123915018597</v>
      </c>
      <c r="AA59" s="65">
        <f>SUM(AA56:AA58)</f>
        <v>1005613543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9B27A8C-341F-4A61-AA29-E9F83B86F152}"/>
</file>

<file path=customXml/itemProps2.xml><?xml version="1.0" encoding="utf-8"?>
<ds:datastoreItem xmlns:ds="http://schemas.openxmlformats.org/officeDocument/2006/customXml" ds:itemID="{CCE544D1-B9EA-4FFE-922C-9B9116964B5C}"/>
</file>

<file path=customXml/itemProps3.xml><?xml version="1.0" encoding="utf-8"?>
<ds:datastoreItem xmlns:ds="http://schemas.openxmlformats.org/officeDocument/2006/customXml" ds:itemID="{289CD49F-C3C6-4A83-90A8-B1A761CEDE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2023-12-06T11:59:20Z</dcterms:created>
  <dcterms:modified xsi:type="dcterms:W3CDTF">2023-12-06T12:00:23Z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